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kumenty\Rozpočet\Rozpočtové opatrenia 2025\"/>
    </mc:Choice>
  </mc:AlternateContent>
  <xr:revisionPtr revIDLastSave="0" documentId="13_ncr:1_{235FB61B-C835-4D9D-9A34-AC76EEEC1D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  <sheet name="Hárok2" sheetId="2" r:id="rId2"/>
    <sheet name="Háro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70" i="1" l="1"/>
  <c r="L217" i="1"/>
  <c r="L211" i="1"/>
  <c r="U203" i="1"/>
  <c r="L78" i="1"/>
  <c r="L331" i="1"/>
  <c r="L342" i="1" s="1"/>
  <c r="L90" i="1"/>
  <c r="L93" i="1" s="1"/>
  <c r="U89" i="1"/>
  <c r="U88" i="1"/>
  <c r="L109" i="1"/>
  <c r="L122" i="1" s="1"/>
  <c r="D109" i="1"/>
  <c r="U108" i="1"/>
  <c r="K31" i="1"/>
  <c r="K166" i="1"/>
  <c r="K167" i="1" s="1"/>
  <c r="U164" i="1"/>
  <c r="K331" i="1"/>
  <c r="K90" i="1"/>
  <c r="K341" i="1"/>
  <c r="K211" i="1"/>
  <c r="K217" i="1" s="1"/>
  <c r="K78" i="1"/>
  <c r="U258" i="1"/>
  <c r="J260" i="1"/>
  <c r="J266" i="1" s="1"/>
  <c r="J341" i="1"/>
  <c r="J331" i="1"/>
  <c r="J292" i="1"/>
  <c r="J226" i="1"/>
  <c r="J232" i="1" s="1"/>
  <c r="J211" i="1"/>
  <c r="J217" i="1" s="1"/>
  <c r="J180" i="1"/>
  <c r="J166" i="1"/>
  <c r="J167" i="1" s="1"/>
  <c r="J109" i="1"/>
  <c r="J122" i="1" s="1"/>
  <c r="J78" i="1"/>
  <c r="J31" i="1"/>
  <c r="I102" i="1"/>
  <c r="I341" i="1"/>
  <c r="I292" i="1"/>
  <c r="F300" i="1"/>
  <c r="F231" i="1"/>
  <c r="H300" i="1"/>
  <c r="H292" i="1"/>
  <c r="I109" i="1"/>
  <c r="I122" i="1" s="1"/>
  <c r="I211" i="1"/>
  <c r="I217" i="1" s="1"/>
  <c r="I226" i="1"/>
  <c r="I232" i="1" s="1"/>
  <c r="I331" i="1"/>
  <c r="I166" i="1"/>
  <c r="I167" i="1" s="1"/>
  <c r="U158" i="1"/>
  <c r="I180" i="1"/>
  <c r="I78" i="1"/>
  <c r="I31" i="1"/>
  <c r="H90" i="1"/>
  <c r="H93" i="1" s="1"/>
  <c r="H211" i="1"/>
  <c r="H217" i="1" s="1"/>
  <c r="H138" i="1"/>
  <c r="H331" i="1"/>
  <c r="H78" i="1"/>
  <c r="H31" i="1"/>
  <c r="G180" i="1"/>
  <c r="D180" i="1"/>
  <c r="U179" i="1"/>
  <c r="U77" i="1"/>
  <c r="G78" i="1"/>
  <c r="D78" i="1"/>
  <c r="G138" i="1"/>
  <c r="U83" i="1"/>
  <c r="F90" i="1"/>
  <c r="F93" i="1" s="1"/>
  <c r="U184" i="1"/>
  <c r="U201" i="1"/>
  <c r="U200" i="1"/>
  <c r="U199" i="1"/>
  <c r="U198" i="1"/>
  <c r="U188" i="1"/>
  <c r="U187" i="1"/>
  <c r="U47" i="1"/>
  <c r="U44" i="1"/>
  <c r="U46" i="1"/>
  <c r="U41" i="1"/>
  <c r="U45" i="1"/>
  <c r="F255" i="1"/>
  <c r="F256" i="1" s="1"/>
  <c r="F138" i="1"/>
  <c r="D334" i="1"/>
  <c r="D231" i="1"/>
  <c r="U230" i="1"/>
  <c r="E138" i="1"/>
  <c r="U133" i="1"/>
  <c r="D134" i="1"/>
  <c r="U132" i="1"/>
  <c r="D90" i="1"/>
  <c r="D93" i="1" s="1"/>
  <c r="U7" i="1"/>
  <c r="G102" i="1"/>
  <c r="G311" i="1"/>
  <c r="G292" i="1"/>
  <c r="F331" i="1"/>
  <c r="G93" i="1"/>
  <c r="G331" i="1"/>
  <c r="D331" i="1"/>
  <c r="G300" i="1"/>
  <c r="G327" i="1"/>
  <c r="G31" i="1"/>
  <c r="G226" i="1"/>
  <c r="G282" i="1"/>
  <c r="G265" i="1"/>
  <c r="G260" i="1"/>
  <c r="G231" i="1"/>
  <c r="G166" i="1"/>
  <c r="G167" i="1" s="1"/>
  <c r="G150" i="1"/>
  <c r="G153" i="1" s="1"/>
  <c r="G341" i="1"/>
  <c r="G211" i="1"/>
  <c r="G217" i="1" s="1"/>
  <c r="G15" i="1"/>
  <c r="F311" i="1"/>
  <c r="U197" i="1"/>
  <c r="U73" i="1"/>
  <c r="F211" i="1"/>
  <c r="F217" i="1" s="1"/>
  <c r="F78" i="1"/>
  <c r="U61" i="1"/>
  <c r="F260" i="1"/>
  <c r="F282" i="1"/>
  <c r="F265" i="1"/>
  <c r="U71" i="1"/>
  <c r="U56" i="1"/>
  <c r="F327" i="1"/>
  <c r="D327" i="1"/>
  <c r="U326" i="1"/>
  <c r="F341" i="1"/>
  <c r="F226" i="1"/>
  <c r="F31" i="1"/>
  <c r="F166" i="1"/>
  <c r="F167" i="1" s="1"/>
  <c r="U86" i="1"/>
  <c r="U207" i="1"/>
  <c r="U85" i="1"/>
  <c r="E211" i="1"/>
  <c r="E265" i="1"/>
  <c r="E266" i="1" s="1"/>
  <c r="L94" i="1" l="1"/>
  <c r="L343" i="1"/>
  <c r="K342" i="1"/>
  <c r="K343" i="1" s="1"/>
  <c r="K93" i="1"/>
  <c r="K94" i="1" s="1"/>
  <c r="J94" i="1"/>
  <c r="J342" i="1"/>
  <c r="J343" i="1" s="1"/>
  <c r="F94" i="1"/>
  <c r="H342" i="1"/>
  <c r="H343" i="1" s="1"/>
  <c r="I342" i="1"/>
  <c r="I343" i="1" s="1"/>
  <c r="I94" i="1"/>
  <c r="H94" i="1"/>
  <c r="G232" i="1"/>
  <c r="G266" i="1"/>
  <c r="G342" i="1"/>
  <c r="G94" i="1"/>
  <c r="F266" i="1"/>
  <c r="F232" i="1"/>
  <c r="F342" i="1"/>
  <c r="E300" i="1"/>
  <c r="E255" i="1"/>
  <c r="E256" i="1" s="1"/>
  <c r="D255" i="1"/>
  <c r="U254" i="1"/>
  <c r="E341" i="1"/>
  <c r="U340" i="1"/>
  <c r="E226" i="1"/>
  <c r="E232" i="1" s="1"/>
  <c r="U216" i="1"/>
  <c r="E166" i="1"/>
  <c r="E167" i="1" s="1"/>
  <c r="E272" i="1"/>
  <c r="E334" i="1"/>
  <c r="U330" i="1"/>
  <c r="D211" i="1"/>
  <c r="U210" i="1"/>
  <c r="U183" i="1"/>
  <c r="D166" i="1"/>
  <c r="U112" i="1"/>
  <c r="E90" i="1"/>
  <c r="E78" i="1"/>
  <c r="E31" i="1"/>
  <c r="U84" i="1"/>
  <c r="U81" i="1"/>
  <c r="U263" i="1"/>
  <c r="E292" i="1"/>
  <c r="D31" i="1"/>
  <c r="E152" i="1"/>
  <c r="E128" i="1"/>
  <c r="E125" i="1"/>
  <c r="E121" i="1"/>
  <c r="E114" i="1"/>
  <c r="E109" i="1"/>
  <c r="E102" i="1"/>
  <c r="E217" i="1"/>
  <c r="U87" i="1"/>
  <c r="E180" i="1"/>
  <c r="E282" i="1"/>
  <c r="E327" i="1"/>
  <c r="E337" i="1"/>
  <c r="U338" i="1"/>
  <c r="U339" i="1"/>
  <c r="U335" i="1"/>
  <c r="U336" i="1"/>
  <c r="U332" i="1"/>
  <c r="U333" i="1"/>
  <c r="U328" i="1"/>
  <c r="U329" i="1"/>
  <c r="U323" i="1"/>
  <c r="U324" i="1"/>
  <c r="U325" i="1"/>
  <c r="U312" i="1"/>
  <c r="U313" i="1"/>
  <c r="U314" i="1"/>
  <c r="U315" i="1"/>
  <c r="U316" i="1"/>
  <c r="U317" i="1"/>
  <c r="U318" i="1"/>
  <c r="U319" i="1"/>
  <c r="U320" i="1"/>
  <c r="U321" i="1"/>
  <c r="E311" i="1"/>
  <c r="U301" i="1"/>
  <c r="U302" i="1"/>
  <c r="U303" i="1"/>
  <c r="U304" i="1"/>
  <c r="U305" i="1"/>
  <c r="U306" i="1"/>
  <c r="U307" i="1"/>
  <c r="U308" i="1"/>
  <c r="U309" i="1"/>
  <c r="U310" i="1"/>
  <c r="U293" i="1"/>
  <c r="U294" i="1"/>
  <c r="U295" i="1"/>
  <c r="U296" i="1"/>
  <c r="U297" i="1"/>
  <c r="U298" i="1"/>
  <c r="U299" i="1"/>
  <c r="U283" i="1"/>
  <c r="U284" i="1"/>
  <c r="U285" i="1"/>
  <c r="U286" i="1"/>
  <c r="U287" i="1"/>
  <c r="U288" i="1"/>
  <c r="U289" i="1"/>
  <c r="U290" i="1"/>
  <c r="U291" i="1"/>
  <c r="U278" i="1"/>
  <c r="U279" i="1"/>
  <c r="U280" i="1"/>
  <c r="U281" i="1"/>
  <c r="U273" i="1"/>
  <c r="U274" i="1"/>
  <c r="U275" i="1"/>
  <c r="U276" i="1"/>
  <c r="U267" i="1"/>
  <c r="U268" i="1"/>
  <c r="U269" i="1"/>
  <c r="U270" i="1"/>
  <c r="U271" i="1"/>
  <c r="U257" i="1"/>
  <c r="U259" i="1"/>
  <c r="U261" i="1"/>
  <c r="U262" i="1"/>
  <c r="U264" i="1"/>
  <c r="U251" i="1"/>
  <c r="U252" i="1"/>
  <c r="U253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27" i="1"/>
  <c r="U228" i="1"/>
  <c r="U229" i="1"/>
  <c r="U218" i="1"/>
  <c r="U219" i="1"/>
  <c r="U220" i="1"/>
  <c r="U221" i="1"/>
  <c r="U222" i="1"/>
  <c r="U223" i="1"/>
  <c r="U224" i="1"/>
  <c r="U225" i="1"/>
  <c r="U212" i="1"/>
  <c r="U213" i="1"/>
  <c r="U214" i="1"/>
  <c r="U215" i="1"/>
  <c r="U181" i="1"/>
  <c r="U182" i="1"/>
  <c r="U185" i="1"/>
  <c r="U186" i="1"/>
  <c r="U189" i="1"/>
  <c r="U190" i="1"/>
  <c r="U191" i="1"/>
  <c r="U192" i="1"/>
  <c r="U193" i="1"/>
  <c r="U194" i="1"/>
  <c r="U195" i="1"/>
  <c r="U196" i="1"/>
  <c r="U202" i="1"/>
  <c r="U204" i="1"/>
  <c r="U205" i="1"/>
  <c r="U206" i="1"/>
  <c r="U208" i="1"/>
  <c r="U209" i="1"/>
  <c r="U168" i="1"/>
  <c r="U169" i="1"/>
  <c r="U170" i="1"/>
  <c r="U171" i="1"/>
  <c r="U172" i="1"/>
  <c r="U173" i="1"/>
  <c r="U174" i="1"/>
  <c r="U175" i="1"/>
  <c r="U176" i="1"/>
  <c r="U177" i="1"/>
  <c r="U178" i="1"/>
  <c r="U154" i="1"/>
  <c r="U155" i="1"/>
  <c r="U156" i="1"/>
  <c r="U157" i="1"/>
  <c r="U159" i="1"/>
  <c r="U160" i="1"/>
  <c r="U161" i="1"/>
  <c r="U162" i="1"/>
  <c r="U163" i="1"/>
  <c r="U165" i="1"/>
  <c r="U151" i="1"/>
  <c r="U152" i="1" s="1"/>
  <c r="U139" i="1"/>
  <c r="U140" i="1"/>
  <c r="U141" i="1"/>
  <c r="U142" i="1"/>
  <c r="U143" i="1"/>
  <c r="U144" i="1"/>
  <c r="U145" i="1"/>
  <c r="U146" i="1"/>
  <c r="U147" i="1"/>
  <c r="U148" i="1"/>
  <c r="U149" i="1"/>
  <c r="U135" i="1"/>
  <c r="U136" i="1"/>
  <c r="U137" i="1"/>
  <c r="U130" i="1"/>
  <c r="U131" i="1"/>
  <c r="U126" i="1"/>
  <c r="U127" i="1"/>
  <c r="U123" i="1"/>
  <c r="U124" i="1"/>
  <c r="U101" i="1"/>
  <c r="U115" i="1"/>
  <c r="U116" i="1"/>
  <c r="U117" i="1"/>
  <c r="U118" i="1"/>
  <c r="U119" i="1"/>
  <c r="U120" i="1"/>
  <c r="U110" i="1"/>
  <c r="U111" i="1"/>
  <c r="U113" i="1"/>
  <c r="U103" i="1"/>
  <c r="U104" i="1"/>
  <c r="U100" i="1"/>
  <c r="U91" i="1"/>
  <c r="U92" i="1"/>
  <c r="U82" i="1"/>
  <c r="U79" i="1"/>
  <c r="U80" i="1"/>
  <c r="U32" i="1"/>
  <c r="U33" i="1"/>
  <c r="U34" i="1"/>
  <c r="U35" i="1"/>
  <c r="U36" i="1"/>
  <c r="U37" i="1"/>
  <c r="U38" i="1"/>
  <c r="U39" i="1"/>
  <c r="U40" i="1"/>
  <c r="U42" i="1"/>
  <c r="U43" i="1"/>
  <c r="U48" i="1"/>
  <c r="U49" i="1"/>
  <c r="U50" i="1"/>
  <c r="U51" i="1"/>
  <c r="U52" i="1"/>
  <c r="U53" i="1"/>
  <c r="U54" i="1"/>
  <c r="U55" i="1"/>
  <c r="U57" i="1"/>
  <c r="U58" i="1"/>
  <c r="U59" i="1"/>
  <c r="U60" i="1"/>
  <c r="U62" i="1"/>
  <c r="U63" i="1"/>
  <c r="U64" i="1"/>
  <c r="U65" i="1"/>
  <c r="U66" i="1"/>
  <c r="U67" i="1"/>
  <c r="U68" i="1"/>
  <c r="U69" i="1"/>
  <c r="U72" i="1"/>
  <c r="U74" i="1"/>
  <c r="U75" i="1"/>
  <c r="U76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8" i="1"/>
  <c r="U9" i="1"/>
  <c r="U10" i="1"/>
  <c r="U11" i="1"/>
  <c r="U12" i="1"/>
  <c r="U13" i="1"/>
  <c r="U14" i="1"/>
  <c r="U90" i="1" l="1"/>
  <c r="U93" i="1" s="1"/>
  <c r="G343" i="1"/>
  <c r="U180" i="1"/>
  <c r="U78" i="1"/>
  <c r="U231" i="1"/>
  <c r="U134" i="1"/>
  <c r="U138" i="1" s="1"/>
  <c r="U15" i="1"/>
  <c r="U331" i="1"/>
  <c r="U327" i="1"/>
  <c r="F343" i="1"/>
  <c r="U255" i="1"/>
  <c r="U211" i="1"/>
  <c r="U217" i="1" s="1"/>
  <c r="E342" i="1"/>
  <c r="U166" i="1"/>
  <c r="U167" i="1" s="1"/>
  <c r="U31" i="1"/>
  <c r="E129" i="1"/>
  <c r="U337" i="1"/>
  <c r="E153" i="1"/>
  <c r="E122" i="1"/>
  <c r="U128" i="1"/>
  <c r="U265" i="1"/>
  <c r="U277" i="1"/>
  <c r="U150" i="1"/>
  <c r="U153" i="1" s="1"/>
  <c r="U282" i="1"/>
  <c r="U114" i="1"/>
  <c r="U226" i="1"/>
  <c r="U300" i="1"/>
  <c r="U334" i="1"/>
  <c r="U322" i="1"/>
  <c r="U250" i="1"/>
  <c r="U272" i="1"/>
  <c r="U292" i="1"/>
  <c r="U121" i="1"/>
  <c r="U125" i="1"/>
  <c r="U311" i="1"/>
  <c r="U102" i="1"/>
  <c r="U106" i="1"/>
  <c r="U105" i="1"/>
  <c r="E15" i="1"/>
  <c r="E93" i="1" s="1"/>
  <c r="E343" i="1" l="1"/>
  <c r="U94" i="1"/>
  <c r="E94" i="1"/>
  <c r="U232" i="1"/>
  <c r="U129" i="1"/>
  <c r="U256" i="1"/>
  <c r="U107" i="1"/>
  <c r="D152" i="1"/>
  <c r="D250" i="1"/>
  <c r="C19" i="2"/>
  <c r="U109" i="1" l="1"/>
  <c r="U122" i="1" s="1"/>
  <c r="D7" i="2"/>
  <c r="D17" i="2"/>
  <c r="D16" i="2"/>
  <c r="D14" i="2"/>
  <c r="D13" i="2"/>
  <c r="D12" i="2"/>
  <c r="D11" i="2"/>
  <c r="D10" i="2"/>
  <c r="D15" i="2" s="1"/>
  <c r="D9" i="2"/>
  <c r="D6" i="2"/>
  <c r="D5" i="2"/>
  <c r="D8" i="2" l="1"/>
  <c r="D217" i="1" l="1"/>
  <c r="D15" i="1" l="1"/>
  <c r="D322" i="1" l="1"/>
  <c r="D311" i="1"/>
  <c r="D300" i="1"/>
  <c r="D292" i="1"/>
  <c r="D282" i="1"/>
  <c r="D277" i="1"/>
  <c r="D272" i="1"/>
  <c r="D265" i="1"/>
  <c r="D260" i="1"/>
  <c r="U260" i="1" s="1"/>
  <c r="U266" i="1" s="1"/>
  <c r="D226" i="1"/>
  <c r="D167" i="1"/>
  <c r="D150" i="1"/>
  <c r="D153" i="1" s="1"/>
  <c r="D138" i="1"/>
  <c r="D128" i="1"/>
  <c r="D125" i="1"/>
  <c r="D121" i="1"/>
  <c r="D114" i="1"/>
  <c r="D102" i="1"/>
  <c r="D341" i="1"/>
  <c r="U341" i="1" s="1"/>
  <c r="U342" i="1" s="1"/>
  <c r="D337" i="1"/>
  <c r="D94" i="1"/>
  <c r="U343" i="1" l="1"/>
  <c r="U346" i="1" s="1"/>
  <c r="D256" i="1"/>
  <c r="D266" i="1"/>
  <c r="D232" i="1"/>
  <c r="D129" i="1"/>
  <c r="D122" i="1"/>
  <c r="D342" i="1"/>
  <c r="D343" i="1" l="1"/>
  <c r="D346" i="1" l="1"/>
  <c r="D36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Ekonom</author>
    <author>Obec</author>
  </authors>
  <commentList>
    <comment ref="E6" authorId="0" shapeId="0" xr:uid="{D212DB37-ADBD-470F-BCD5-C4324D7015C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10.02.2025 OcZ
uzn.č. 265/2025</t>
        </r>
      </text>
    </comment>
    <comment ref="F6" authorId="0" shapeId="0" xr:uid="{1F1ACEE9-5921-41C2-A52C-14734574C6F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10.02.2025 starosta ekonóm</t>
        </r>
      </text>
    </comment>
    <comment ref="G6" authorId="0" shapeId="0" xr:uid="{F7FC8B2A-AD97-40C1-9F8E-8038EEA379E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starosta, 11.02.2025</t>
        </r>
      </text>
    </comment>
    <comment ref="H6" authorId="0" shapeId="0" xr:uid="{9B16DD56-2507-4956-8C5B-4A1F6B312AB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11.02.2025,starosta</t>
        </r>
      </text>
    </comment>
    <comment ref="I6" authorId="0" shapeId="0" xr:uid="{E2ECED51-A362-4552-B1AD-F53B875D1DFD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31.03.2025 starosta</t>
        </r>
      </text>
    </comment>
    <comment ref="J6" authorId="0" shapeId="0" xr:uid="{9853EDA3-91A6-421A-8D42-FB8CF409EDB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07.04.2025 OcZ
uzn.č. 276/2025</t>
        </r>
      </text>
    </comment>
    <comment ref="K6" authorId="0" shapeId="0" xr:uid="{6801CB88-EE7E-48B1-8BA6-DF003C35393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14.05.2025 starosta, ekonóm</t>
        </r>
      </text>
    </comment>
    <comment ref="L6" authorId="0" shapeId="0" xr:uid="{0FBEA3B7-736A-4707-AA59-6BFDED49846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2.6.2025 OcZ</t>
        </r>
      </text>
    </comment>
    <comment ref="F26" authorId="0" shapeId="0" xr:uid="{777CBA77-A076-4166-82EC-1FE12E41F2C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skutočného plnenia (pri rozpočte - odhad)</t>
        </r>
      </text>
    </comment>
    <comment ref="F29" authorId="0" shapeId="0" xr:uid="{84D3755F-4CD3-4C31-9D18-1B7D9247E61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716,93 € vrátka EE
417,32 € vrátka plyn
50,50  vrátka SŠ</t>
        </r>
      </text>
    </comment>
    <comment ref="J29" authorId="0" shapeId="0" xr:uid="{D0BACDC0-94CC-4B37-9A48-EB2582E888A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5 771€ vrátka vypúšťanie vôd
374,50€ z premietania
filmu (9.3.2025)</t>
        </r>
      </text>
    </comment>
    <comment ref="F30" authorId="0" shapeId="0" xr:uid="{679A36A2-9685-4424-BA48-94E5948057B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5704,04 € HČ
1893,82 € TKO
244,73 € divoké skládky</t>
        </r>
      </text>
    </comment>
    <comment ref="F33" authorId="0" shapeId="0" xr:uid="{1A557931-C1EF-4E63-B06A-753B0E2F333B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34" authorId="0" shapeId="0" xr:uid="{77A26D12-3CA7-45BC-91DF-C7EBBE012A0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D35" authorId="1" shapeId="0" xr:uid="{4B6601D5-5D3F-4292-B4FF-FE0939ED5F9D}">
      <text>
        <r>
          <rPr>
            <b/>
            <sz val="9"/>
            <color indexed="81"/>
            <rFont val="Segoe UI"/>
            <charset val="1"/>
          </rPr>
          <t>Ekonom:</t>
        </r>
        <r>
          <rPr>
            <sz val="9"/>
            <color indexed="81"/>
            <rFont val="Segoe UI"/>
            <charset val="1"/>
          </rPr>
          <t xml:space="preserve">
matrika 10 647 €
register adries 90€</t>
        </r>
      </text>
    </comment>
    <comment ref="F35" authorId="0" shapeId="0" xr:uid="{071C8848-17B8-42E3-BFF0-275A9BF3A22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27,20 € register adries
87,67 € matrika
na základe rozpisu</t>
        </r>
      </text>
    </comment>
    <comment ref="F36" authorId="0" shapeId="0" xr:uid="{9A2EBF3A-C7B9-4E77-ACC9-9F3F4960DAD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37" authorId="0" shapeId="0" xr:uid="{ED6077B3-94CB-4460-9E45-6C5C0F9EA4D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J37" authorId="0" shapeId="0" xr:uid="{4747619E-09A8-45E3-9A51-DEAA55557DA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dohadovacie konanie</t>
        </r>
      </text>
    </comment>
    <comment ref="L37" authorId="0" shapeId="0" xr:uid="{CE38F38D-A239-4A95-8809-E494F1F5FE22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800 € 
</t>
        </r>
      </text>
    </comment>
    <comment ref="F38" authorId="0" shapeId="0" xr:uid="{83550DE1-C461-4AF1-A7B0-AC599FD3F4E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39" authorId="0" shapeId="0" xr:uid="{D4DF6DCD-3BDF-4A5B-BB70-6DA5848387DD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0" authorId="0" shapeId="0" xr:uid="{ADA732AA-2DAA-4396-8C99-2CAC55AA9AA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1" authorId="0" shapeId="0" xr:uid="{B345F7F7-016E-4E37-84C0-CEC87B1BA57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3" authorId="0" shapeId="0" xr:uid="{199655E5-19F8-4616-95F9-608C1EDBA292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zákade rozpisu</t>
        </r>
      </text>
    </comment>
    <comment ref="F44" authorId="0" shapeId="0" xr:uid="{998ECE2F-F197-4C24-BEA5-CD570CAC1A9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5" authorId="0" shapeId="0" xr:uid="{CB0AE581-D821-40BE-BAA6-E6A001AFAB7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6" authorId="0" shapeId="0" xr:uid="{35278EE5-07EC-4A83-A080-9AE05C343915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7" authorId="0" shapeId="0" xr:uid="{B5329D95-CC6C-454B-BE53-EA39F72D49E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9" authorId="0" shapeId="0" xr:uid="{EC1DB5E0-8967-4E0E-B496-35F6D131DE89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K49" authorId="0" shapeId="0" xr:uid="{C33B660B-6187-4F0C-A701-D450B4EF28C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skutočné čerpanie</t>
        </r>
      </text>
    </comment>
    <comment ref="F50" authorId="0" shapeId="0" xr:uid="{16B0EF3A-1ABB-4D8B-A80C-DAC7BE654152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G50" authorId="0" shapeId="0" xr:uid="{61D68314-42AD-4D95-B98C-32F74F01827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skutočne čerpaných finančných prostriedkov</t>
        </r>
      </text>
    </comment>
    <comment ref="J50" authorId="0" shapeId="0" xr:uid="{2EB095FA-2B26-454E-B26B-A3C0910CFCB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skutočné čerpanie</t>
        </r>
      </text>
    </comment>
    <comment ref="F54" authorId="0" shapeId="0" xr:uid="{26B253B7-471E-494B-A99B-B986325AA65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L54" authorId="0" shapeId="0" xr:uid="{972C59EC-6C39-486E-BA61-B016ED89DCA5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800 €</t>
        </r>
      </text>
    </comment>
    <comment ref="K55" authorId="0" shapeId="0" xr:uid="{A82D38D6-A5BE-4FFE-866E-DD293E47155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1,2,3/2025</t>
        </r>
      </text>
    </comment>
    <comment ref="G56" authorId="0" shapeId="0" xr:uid="{AFF94FA6-BAE9-4E4A-89BF-5412A2E6870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refundácia za 11/2024</t>
        </r>
      </text>
    </comment>
    <comment ref="H56" authorId="0" shapeId="0" xr:uid="{7E9AE71C-F01B-4B09-A922-C2EDAE58460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5 867,95€ - 12/2024
4 770,50€ - 1/2025</t>
        </r>
      </text>
    </comment>
    <comment ref="F57" authorId="0" shapeId="0" xr:uid="{0AE2A158-32BA-4C27-856C-39C34DD43EA9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K57" authorId="0" shapeId="0" xr:uid="{EF28A4AD-5968-4F30-A241-A7880A0381D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2,3/2025</t>
        </r>
      </text>
    </comment>
    <comment ref="F59" authorId="0" shapeId="0" xr:uid="{85B25390-BFFF-4471-80AA-1D246C144E9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12/2024 178,90€
1/2025 74,25</t>
        </r>
      </text>
    </comment>
    <comment ref="J59" authorId="0" shapeId="0" xr:uid="{2D2B3EBD-87B6-4ECF-B905-EE710560B47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2/2025</t>
        </r>
      </text>
    </comment>
    <comment ref="K59" authorId="0" shapeId="0" xr:uid="{BEF9585D-FC35-4295-BC75-744591B2F6C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3/2025</t>
        </r>
      </text>
    </comment>
    <comment ref="J61" authorId="0" shapeId="0" xr:uid="{2F02722F-EBD4-4DEF-87C1-7069586485B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refundácie elektród</t>
        </r>
      </text>
    </comment>
    <comment ref="L70" authorId="0" shapeId="0" xr:uid="{BD89146A-0687-4894-B0AE-01803201844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72,64 zam.x800=58 112€
odvody 36,20% = 21 037 €</t>
        </r>
      </text>
    </comment>
    <comment ref="F72" authorId="0" shapeId="0" xr:uid="{B2702D5E-82E0-4E07-BEB2-CF5E69E9F9FB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za 12/2024</t>
        </r>
      </text>
    </comment>
    <comment ref="G72" authorId="0" shapeId="0" xr:uid="{007438B8-34F2-4117-A170-8660D7A8D8A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1/2025</t>
        </r>
      </text>
    </comment>
    <comment ref="J72" authorId="0" shapeId="0" xr:uid="{1631E9EF-F06C-46F0-8A9B-48270F22371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2/2025</t>
        </r>
      </text>
    </comment>
    <comment ref="K72" authorId="0" shapeId="0" xr:uid="{153978B8-F917-4056-B81F-7350575AD92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3,4/2025</t>
        </r>
      </text>
    </comment>
    <comment ref="G73" authorId="0" shapeId="0" xr:uid="{C2C02196-D3A1-42A1-9DFD-0481F3D880F5}">
      <text>
        <r>
          <rPr>
            <b/>
            <sz val="9"/>
            <color indexed="81"/>
            <rFont val="Segoe UI"/>
            <charset val="1"/>
          </rPr>
          <t>Admin
215€ - 12/2025
310 € - 1/2025</t>
        </r>
      </text>
    </comment>
    <comment ref="K73" authorId="0" shapeId="0" xr:uid="{A7262CE8-DDC3-49EA-A3A1-29872D617AC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2,3,4/2025</t>
        </r>
      </text>
    </comment>
    <comment ref="E82" authorId="0" shapeId="0" xr:uid="{B4AAEA16-C699-4790-9EA1-83863A684B85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preplatok plyn ZUŠ</t>
        </r>
      </text>
    </comment>
    <comment ref="F82" authorId="0" shapeId="0" xr:uid="{D0817554-7984-41CF-8426-354D931D0D4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preplatok plyn z preneseného výkonu ŠS</t>
        </r>
      </text>
    </comment>
    <comment ref="F83" authorId="0" shapeId="0" xr:uid="{68036FF9-E1BE-47B3-9E0D-4E1F2226541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nepoužité v roku 2024</t>
        </r>
      </text>
    </comment>
    <comment ref="F86" authorId="0" shapeId="0" xr:uid="{22376D8E-5E16-45ED-AD3D-54CFB4A156D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nepoužité 2024, vrátka ÚPSVaR</t>
        </r>
      </text>
    </comment>
    <comment ref="F135" authorId="0" shapeId="0" xr:uid="{5961F3CC-A7F5-4C0C-974B-213BC602CAE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podľa príjmovej časti rozpočtu</t>
        </r>
      </text>
    </comment>
    <comment ref="F136" authorId="0" shapeId="0" xr:uid="{BF7F58C1-24E5-450A-918B-064B3485F2D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podľa príjmovej časti rozpočtu</t>
        </r>
      </text>
    </comment>
    <comment ref="G140" authorId="0" shapeId="0" xr:uid="{7DA8F131-6767-485A-8353-AEC6B2EECE0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olejový kompresor</t>
        </r>
      </text>
    </comment>
    <comment ref="K161" authorId="0" shapeId="0" xr:uid="{F9F5B0A3-98D5-46FA-B112-CECFDE7AB3B5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PZP,HP - malotraktor,príves</t>
        </r>
      </text>
    </comment>
    <comment ref="K164" authorId="0" shapeId="0" xr:uid="{379C6C0D-28B4-4E2E-8DBC-1E9F57FE925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14998 € (Envirofond)
2 898,50 spoluúčasť</t>
        </r>
      </text>
    </comment>
    <comment ref="F181" authorId="0" shapeId="0" xr:uid="{2FDB447D-3864-492E-8B85-07F3B2762D6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2" authorId="0" shapeId="0" xr:uid="{B44013BC-D2D3-4733-AAFE-67495CF2414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nepoužité v roku 2024</t>
        </r>
      </text>
    </comment>
    <comment ref="F184" authorId="0" shapeId="0" xr:uid="{03B167BA-CCD2-4CE1-BF05-22E365D663A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5" authorId="0" shapeId="0" xr:uid="{423F86A2-C3A2-4D46-AA0E-DBD21631222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6" authorId="0" shapeId="0" xr:uid="{4497A120-DB2F-4421-9A89-A4CDFF54FF6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7" authorId="0" shapeId="0" xr:uid="{286B19E6-DC10-4502-BE78-40A67C3BF4C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8" authorId="0" shapeId="0" xr:uid="{B41D8FF3-D738-4380-BDFA-BF6F0C53C61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0" authorId="0" shapeId="0" xr:uid="{2D4387B2-05D3-4715-9407-0B889CC8A34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2" authorId="0" shapeId="0" xr:uid="{96AA3AD3-7608-499F-86B0-58ED8C24706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3" authorId="0" shapeId="0" xr:uid="{33D7D76C-E06F-4232-86FD-7C0AE78C016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8" authorId="0" shapeId="0" xr:uid="{240941DE-06BC-4119-81F6-D8B2BB25486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9" authorId="0" shapeId="0" xr:uid="{7E5D95EE-8278-4D41-A416-EFEFCAC7276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200" authorId="0" shapeId="0" xr:uid="{AC2232DE-079F-40DA-9FC3-B5A17E95B28B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201" authorId="0" shapeId="0" xr:uid="{8A3BDE5E-2E42-471A-A9F9-4E8A71F268D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D202" authorId="1" shapeId="0" xr:uid="{00000000-0006-0000-0000-000011000000}">
      <text>
        <r>
          <rPr>
            <b/>
            <sz val="9"/>
            <color indexed="81"/>
            <rFont val="Tahoma"/>
            <family val="2"/>
            <charset val="238"/>
          </rPr>
          <t>Ekonom: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 xml:space="preserve">Originály podľa návrhu VZN: 
1 083 130,00 €
ŠJ -    222 183 €
ŠKD -   76 975 €
ZUŠ - 676 813 € 
CVČ -   107 159 €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203" authorId="0" shapeId="0" xr:uid="{4197B813-54C4-4AC5-82A7-93FE1779F2E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610 - 35 952€
620 - 13014,62 €</t>
        </r>
      </text>
    </comment>
    <comment ref="F204" authorId="0" shapeId="0" xr:uid="{A61FE6AF-66F1-4269-B170-B98004054079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E208" authorId="0" shapeId="0" xr:uid="{041A0901-ED89-458B-B034-0E15A075F0D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preplatok plyn ZUŠ</t>
        </r>
      </text>
    </comment>
    <comment ref="F208" authorId="0" shapeId="0" xr:uid="{3279D9A0-5BE2-4AE1-9A61-A105149368B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preplatok plyn z preneseného výkonu ŠS</t>
        </r>
      </text>
    </comment>
    <comment ref="F212" authorId="0" shapeId="0" xr:uid="{740BBE54-3C79-47DD-B549-9C685D3714E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nepoužité 2024, vrátka ÚPSVaR</t>
        </r>
      </text>
    </comment>
    <comment ref="D215" authorId="1" shapeId="0" xr:uid="{2078900F-B9D5-4E46-8834-E244C064606F}">
      <text>
        <r>
          <rPr>
            <b/>
            <sz val="9"/>
            <color indexed="81"/>
            <rFont val="Segoe UI"/>
            <charset val="1"/>
          </rPr>
          <t>Ekonom:</t>
        </r>
        <r>
          <rPr>
            <sz val="9"/>
            <color indexed="81"/>
            <rFont val="Segoe UI"/>
            <charset val="1"/>
          </rPr>
          <t xml:space="preserve">
42 635€ prenesený výkon
1 540 € členské
3 763 € obec</t>
        </r>
      </text>
    </comment>
    <comment ref="K215" authorId="0" shapeId="0" xr:uid="{CD3C5CCC-8040-4041-B899-C47B80E62A3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obec</t>
        </r>
      </text>
    </comment>
    <comment ref="D218" authorId="2" shapeId="0" xr:uid="{00000000-0006-0000-0000-000014000000}">
      <text>
        <r>
          <rPr>
            <b/>
            <sz val="8"/>
            <color indexed="81"/>
            <rFont val="Tahoma"/>
            <family val="2"/>
            <charset val="238"/>
          </rPr>
          <t>Obec:</t>
        </r>
        <r>
          <rPr>
            <sz val="8"/>
            <color indexed="81"/>
            <rFont val="Tahoma"/>
            <family val="2"/>
            <charset val="238"/>
          </rPr>
          <t xml:space="preserve">
Z uvedeného objemu prostriedkov budú podporené nasledovné akcie:
Juliáles, Deň matiek, Mikuláš, Mikuláš pre ŤZP, Dobrá novina, vianočné darčeky starým a ŤZP, divadelné predstavenie pre deti, MDD, prezenty s logom obce, Zjazd na vreci, Duatlon, Važeska, Deň seniorov,Nebo na zemi, Premietanie, Lyžiarske preteky, Zabíjačka, Lendacký jarmok</t>
        </r>
      </text>
    </comment>
    <comment ref="J258" authorId="0" shapeId="0" xr:uid="{81196296-77C6-4ED2-9809-D6052F1D194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129 pripojovacích príplatkov x 218,84 €</t>
        </r>
      </text>
    </comment>
    <comment ref="D263" authorId="1" shapeId="0" xr:uid="{F38FFAFC-9EE1-42F4-A76D-97FB14325F29}">
      <text>
        <r>
          <rPr>
            <b/>
            <sz val="9"/>
            <color indexed="81"/>
            <rFont val="Segoe UI"/>
            <charset val="1"/>
          </rPr>
          <t>Ekonom:</t>
        </r>
        <r>
          <rPr>
            <sz val="9"/>
            <color indexed="81"/>
            <rFont val="Segoe UI"/>
            <charset val="1"/>
          </rPr>
          <t xml:space="preserve">
6800 €-odmena,odvody,materiálové výdavky
5 000 € elektrická energia</t>
        </r>
      </text>
    </comment>
    <comment ref="D281" authorId="1" shapeId="0" xr:uid="{00000000-0006-0000-0000-000018000000}">
      <text>
        <r>
          <rPr>
            <b/>
            <sz val="9"/>
            <color indexed="81"/>
            <rFont val="Segoe UI"/>
            <family val="2"/>
            <charset val="238"/>
          </rPr>
          <t>Ekonom:</t>
        </r>
        <r>
          <rPr>
            <sz val="9"/>
            <color indexed="81"/>
            <rFont val="Segoe UI"/>
            <family val="2"/>
            <charset val="238"/>
          </rPr>
          <t xml:space="preserve">
2 000 € telekomunikačné služby
840 € wifi pre Teba
</t>
        </r>
      </text>
    </comment>
    <comment ref="F293" authorId="0" shapeId="0" xr:uid="{8245A7CE-FAD6-4601-95F1-E32B7271CA9B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oprava auta</t>
        </r>
      </text>
    </comment>
    <comment ref="D298" authorId="1" shapeId="0" xr:uid="{9ED2838D-B4E3-4A99-A646-7AE9B74198E6}">
      <text>
        <r>
          <rPr>
            <b/>
            <sz val="9"/>
            <color indexed="81"/>
            <rFont val="Segoe UI"/>
            <family val="2"/>
            <charset val="238"/>
          </rPr>
          <t>Ekonom:</t>
        </r>
        <r>
          <rPr>
            <sz val="9"/>
            <color indexed="81"/>
            <rFont val="Segoe UI"/>
            <family val="2"/>
            <charset val="238"/>
          </rPr>
          <t xml:space="preserve">
Vysprávky, maľovanie, el. rozvody a interiérové vybavenie technickej miestnosti - po vysťahovaní TKR</t>
        </r>
      </text>
    </comment>
    <comment ref="G308" authorId="0" shapeId="0" xr:uid="{95C0633E-9111-477E-BD93-31816D675CF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hydrogeologický prieskum, aktualizácia rozpočtu sála vo Dvore</t>
        </r>
      </text>
    </comment>
    <comment ref="L330" authorId="0" shapeId="0" xr:uid="{B41D947F-FC5B-4819-AAF5-C958E3D3448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490 836,68 € RF
3 750,92 € zdr.prost.
30 182,38€ (800€ + odvody OcÚ,PrO)</t>
        </r>
      </text>
    </comment>
    <comment ref="D336" authorId="1" shapeId="0" xr:uid="{00000000-0006-0000-0000-000020000000}">
      <text>
        <r>
          <rPr>
            <b/>
            <sz val="9"/>
            <color indexed="81"/>
            <rFont val="Segoe UI"/>
            <family val="2"/>
            <charset val="238"/>
          </rPr>
          <t>Ekonom:</t>
        </r>
        <r>
          <rPr>
            <sz val="9"/>
            <color indexed="81"/>
            <rFont val="Segoe UI"/>
            <family val="2"/>
            <charset val="238"/>
          </rPr>
          <t xml:space="preserve">
2 000 € = projekt na malé obecné kompostovisko;
3 000 € PD na MK
24 000 € PD rekonštrukcia šatní
2 500 € PD elektrifikácia Rovinky
3 000 € PD - iné, podľa potrieb</t>
        </r>
      </text>
    </comment>
    <comment ref="U336" authorId="1" shapeId="0" xr:uid="{D0C90FDC-133D-472E-A6C2-43A15E7E5C14}">
      <text>
        <r>
          <rPr>
            <b/>
            <sz val="9"/>
            <color indexed="81"/>
            <rFont val="Segoe UI"/>
            <charset val="1"/>
          </rPr>
          <t>Ekonom:</t>
        </r>
        <r>
          <rPr>
            <sz val="9"/>
            <color indexed="81"/>
            <rFont val="Segoe UI"/>
            <charset val="1"/>
          </rPr>
          <t xml:space="preserve">
2 000 € = projekt na malé obecné kompostovisko;
3 000 € PD na MK
24 000 € PD rekonštrukcia šatní
2 500 € PD elektrifikácia Rovinky
3 000 € PD - iné, podľa potrieb</t>
        </r>
      </text>
    </comment>
  </commentList>
</comments>
</file>

<file path=xl/sharedStrings.xml><?xml version="1.0" encoding="utf-8"?>
<sst xmlns="http://schemas.openxmlformats.org/spreadsheetml/2006/main" count="611" uniqueCount="425">
  <si>
    <t>(sumy sú uvádzané v €)</t>
  </si>
  <si>
    <t>PRÍJMOVÁ ČASŤ</t>
  </si>
  <si>
    <t>Ek.klas</t>
  </si>
  <si>
    <t>Text</t>
  </si>
  <si>
    <t>Podielové dane</t>
  </si>
  <si>
    <t>Daň z pozemkov</t>
  </si>
  <si>
    <t>Daň zo stavieb</t>
  </si>
  <si>
    <t>Daň z bytov</t>
  </si>
  <si>
    <t>Daň za psa</t>
  </si>
  <si>
    <t>Daň za ubytovanie</t>
  </si>
  <si>
    <t>Daň za verejné priestranstvo</t>
  </si>
  <si>
    <t>Poplatok za TKO</t>
  </si>
  <si>
    <t xml:space="preserve"> </t>
  </si>
  <si>
    <t xml:space="preserve">Daňové príjmy spolu </t>
  </si>
  <si>
    <t>Podiel na zisku PVS</t>
  </si>
  <si>
    <t>Príjmy z prenájmu pôdy</t>
  </si>
  <si>
    <t>Príjmy z prenájmu</t>
  </si>
  <si>
    <t>Administratívne poplatky</t>
  </si>
  <si>
    <t>Pokuty, penále a iné sankcie</t>
  </si>
  <si>
    <t>Poplatky z predaja tovarov a služieb</t>
  </si>
  <si>
    <t>Poplatok za znečisťovanie ovzdušia</t>
  </si>
  <si>
    <t>Predaj pozemkov</t>
  </si>
  <si>
    <t>združené prostr.-inžinierske siete</t>
  </si>
  <si>
    <t>Vrátky kap.transferov PrO</t>
  </si>
  <si>
    <t>Úroky</t>
  </si>
  <si>
    <t xml:space="preserve">Ostatné príjmy  </t>
  </si>
  <si>
    <t>Nedaňové príjmy spolu</t>
  </si>
  <si>
    <t>Stavebný úrad</t>
  </si>
  <si>
    <t>Cestná doprava a poz.komu</t>
  </si>
  <si>
    <t>Životné prostredie</t>
  </si>
  <si>
    <t>Úsek matrík + register adries</t>
  </si>
  <si>
    <t>Register obyvateľstva</t>
  </si>
  <si>
    <t>Normatívne prostriedky - ZŠ</t>
  </si>
  <si>
    <t>Vzdelávacie poukazy</t>
  </si>
  <si>
    <t>Príspevok na učebnice</t>
  </si>
  <si>
    <t>Príspevok na školu v prírode</t>
  </si>
  <si>
    <t>Príspevok na lyžiarsky kurz</t>
  </si>
  <si>
    <t>Školský úrad</t>
  </si>
  <si>
    <t>Referendum, voľby</t>
  </si>
  <si>
    <t>Juliáles (Preš. samospr. kraj) + sponzorské</t>
  </si>
  <si>
    <t>Transfer od obcí na školský úrad</t>
  </si>
  <si>
    <t>Dotácia - požiarna ochrana</t>
  </si>
  <si>
    <t>PnD - osobitný príjemca</t>
  </si>
  <si>
    <t>Granty a transfery spolu</t>
  </si>
  <si>
    <t>normatívne prostriedky - z predch. roka</t>
  </si>
  <si>
    <t xml:space="preserve">Finančné operácie </t>
  </si>
  <si>
    <t>finančné prostriedky zo združených prostr.</t>
  </si>
  <si>
    <t>Finančné operácie spolu</t>
  </si>
  <si>
    <t>BEŽNÉ PRÍJMY SPOLU</t>
  </si>
  <si>
    <t>VÝDAVKOVÁ ČASŤ</t>
  </si>
  <si>
    <t>Fun.klas.</t>
  </si>
  <si>
    <t>Ek.klas.</t>
  </si>
  <si>
    <t>0840</t>
  </si>
  <si>
    <t>Členstvo v združeniach</t>
  </si>
  <si>
    <t>0112</t>
  </si>
  <si>
    <t>Audity indiv. + konsolid. účt. závierky</t>
  </si>
  <si>
    <t>PROGRAM č. 001</t>
  </si>
  <si>
    <t>Plánovanie, manažment a kontrola</t>
  </si>
  <si>
    <t>0111</t>
  </si>
  <si>
    <t>620; 630</t>
  </si>
  <si>
    <t>Časopis Lendak</t>
  </si>
  <si>
    <t>WEB stránka obce</t>
  </si>
  <si>
    <t>Úradná tabuľa obce, vývesky</t>
  </si>
  <si>
    <t>Podprogram 00201</t>
  </si>
  <si>
    <t>Propagácia a prezentácia obce</t>
  </si>
  <si>
    <t>0820</t>
  </si>
  <si>
    <t>Kronika - odvody</t>
  </si>
  <si>
    <t>Kronika - kancelárske potreby</t>
  </si>
  <si>
    <t>Kronika - odmena</t>
  </si>
  <si>
    <t>Podprogram 00202</t>
  </si>
  <si>
    <t>Kronika obce Lendak</t>
  </si>
  <si>
    <t>Knižnica - knihy</t>
  </si>
  <si>
    <t>Noc s Andersenom</t>
  </si>
  <si>
    <t>Software do knižnice</t>
  </si>
  <si>
    <t>Údržba softwaru - Tritius</t>
  </si>
  <si>
    <t>Podprogram 00203</t>
  </si>
  <si>
    <t>Obecná knižnica</t>
  </si>
  <si>
    <t>PROGRAM č. 002</t>
  </si>
  <si>
    <t>Propagácia a marketing</t>
  </si>
  <si>
    <t>Poslanci odmena</t>
  </si>
  <si>
    <t>Poslanci odvody</t>
  </si>
  <si>
    <t>620;630</t>
  </si>
  <si>
    <t>Podprogram 00301</t>
  </si>
  <si>
    <t>Zasadnutia orgánov obce</t>
  </si>
  <si>
    <t>0950</t>
  </si>
  <si>
    <t>Školenia,kurzy,semináre,porady</t>
  </si>
  <si>
    <t>Cestovné náhrady</t>
  </si>
  <si>
    <t>Podprogram 00302</t>
  </si>
  <si>
    <t>Vzdelávanie zamestnancov obce</t>
  </si>
  <si>
    <t>PROGRAM č. 003</t>
  </si>
  <si>
    <t>Interné služby obce</t>
  </si>
  <si>
    <t>0510</t>
  </si>
  <si>
    <t>Pracovné odevy, obuv</t>
  </si>
  <si>
    <t>634001</t>
  </si>
  <si>
    <t>Materiál - PHL</t>
  </si>
  <si>
    <t>Stravovanie</t>
  </si>
  <si>
    <t>610;620;630</t>
  </si>
  <si>
    <t>Podprogram 00401</t>
  </si>
  <si>
    <t>Cintorín</t>
  </si>
  <si>
    <t>0133</t>
  </si>
  <si>
    <t>Činnosť matriky a evidencie obyvateľov</t>
  </si>
  <si>
    <t>Činnosť stavebného úradu</t>
  </si>
  <si>
    <t>0160</t>
  </si>
  <si>
    <t>Referendum/voľby</t>
  </si>
  <si>
    <t>PROGRAM č. 004</t>
  </si>
  <si>
    <t>Služby občanom</t>
  </si>
  <si>
    <t>0320</t>
  </si>
  <si>
    <t>Vybavenie PO špec.technika - z dotácie</t>
  </si>
  <si>
    <t>Špeciálny materiál PO</t>
  </si>
  <si>
    <t>Pohonné hmoty - Požiarna ochrana</t>
  </si>
  <si>
    <t>Údržba požiar. techniky</t>
  </si>
  <si>
    <t>Zákonné poistenie-Požiarna ochrana</t>
  </si>
  <si>
    <t>Dobrovoľný hasičský zbor - uniformy</t>
  </si>
  <si>
    <t>Školenia, kurzy, semináre</t>
  </si>
  <si>
    <t>Protipožiarne prístrešky</t>
  </si>
  <si>
    <t>Podprogram 00502</t>
  </si>
  <si>
    <t>Ochrana pred požiarmi</t>
  </si>
  <si>
    <t>PROGRAM č. 005</t>
  </si>
  <si>
    <t>Bezpečnosť, právo a poriadok</t>
  </si>
  <si>
    <t>0520</t>
  </si>
  <si>
    <t>Odpadkové koše - (v obci)</t>
  </si>
  <si>
    <t>PHL traktor</t>
  </si>
  <si>
    <t>Údržba traktor</t>
  </si>
  <si>
    <t xml:space="preserve">Poistenie techniky </t>
  </si>
  <si>
    <t>Nájom - želiarska spoločnosť</t>
  </si>
  <si>
    <t>Zber a odvoz odpadu</t>
  </si>
  <si>
    <t>Poplatok za vypúšťanie odpadových vôd do povr.vôd</t>
  </si>
  <si>
    <t>Podprogram 00601</t>
  </si>
  <si>
    <t>Zvoz a odvoz odpadu</t>
  </si>
  <si>
    <t>PROGRAM č. 006</t>
  </si>
  <si>
    <t>Odpadové hospodárstvo</t>
  </si>
  <si>
    <t>0451</t>
  </si>
  <si>
    <t>Aktualizácia dopravného značenia  v obce</t>
  </si>
  <si>
    <t>Údržba MK (zemné práce, odvodnenie)</t>
  </si>
  <si>
    <t>PD na MK</t>
  </si>
  <si>
    <t>PROGRAM č. 007</t>
  </si>
  <si>
    <t>Pozemné komunikácie</t>
  </si>
  <si>
    <t>bez RK</t>
  </si>
  <si>
    <t xml:space="preserve">Spojená škola - normatív </t>
  </si>
  <si>
    <t>normatívne presun  z predch.roku</t>
  </si>
  <si>
    <t>ZŠ vzdel. Poukazy</t>
  </si>
  <si>
    <t>ZŠ asistent učiteľa - soc. znevýhod.prostr.</t>
  </si>
  <si>
    <t xml:space="preserve">Originálne kompetencie </t>
  </si>
  <si>
    <t>Prevod vlastných príjmov SŠ</t>
  </si>
  <si>
    <t xml:space="preserve">Spojená škola  </t>
  </si>
  <si>
    <t>Kapitálové Spojená škola</t>
  </si>
  <si>
    <t>0980</t>
  </si>
  <si>
    <t>1040</t>
  </si>
  <si>
    <t>642014</t>
  </si>
  <si>
    <t>Dotácia na stravu vypl.rodičovi (diétne stravovanie)</t>
  </si>
  <si>
    <t>PROGRAM č. 008</t>
  </si>
  <si>
    <t>Vzdelávanie</t>
  </si>
  <si>
    <t>Repre-kultúra</t>
  </si>
  <si>
    <t>Juliáles</t>
  </si>
  <si>
    <t>Licencia infokanál</t>
  </si>
  <si>
    <t>Výmenné pobyty mládeže</t>
  </si>
  <si>
    <t>Nákup strojov, prístr. a zariadení</t>
  </si>
  <si>
    <t>Všeobecný materiál</t>
  </si>
  <si>
    <t>Údržba MR</t>
  </si>
  <si>
    <t>Údržba informačných technológií-infotext</t>
  </si>
  <si>
    <t>Podprogram 00901</t>
  </si>
  <si>
    <t>Podpora kultúrnych podujatí</t>
  </si>
  <si>
    <t>Elektrická energia, plyn/kino</t>
  </si>
  <si>
    <t>Údržba kino</t>
  </si>
  <si>
    <t>Podprogram 00902</t>
  </si>
  <si>
    <t>Kino a kultúrny dom vo Dvore</t>
  </si>
  <si>
    <t>PROGRAM č. 009</t>
  </si>
  <si>
    <t xml:space="preserve">Kultúra </t>
  </si>
  <si>
    <t>Kruciáta</t>
  </si>
  <si>
    <t>Slovenský orol</t>
  </si>
  <si>
    <t>Združenie Mariánskej mládeže</t>
  </si>
  <si>
    <t>Múzeum ľudovej kultúry</t>
  </si>
  <si>
    <t>0810</t>
  </si>
  <si>
    <t>Šachový klub</t>
  </si>
  <si>
    <t>OZ Kicora</t>
  </si>
  <si>
    <t>Futbalový klub</t>
  </si>
  <si>
    <t>Konské záprahy - Nebus</t>
  </si>
  <si>
    <t>Dobrovoľný hasičský zbor</t>
  </si>
  <si>
    <t>Sankársky klub</t>
  </si>
  <si>
    <t>OZ GOROLI</t>
  </si>
  <si>
    <t>Rezerva na dotácie z rozpočtu obce</t>
  </si>
  <si>
    <t>Podprogram 01001</t>
  </si>
  <si>
    <t>Dotácie z rozpočtu obce</t>
  </si>
  <si>
    <t>Denný stacionár (Lendak)</t>
  </si>
  <si>
    <t>Opatrovateľská služba</t>
  </si>
  <si>
    <t>Podprogram 01002</t>
  </si>
  <si>
    <t>Príspevky</t>
  </si>
  <si>
    <t>PROGRAM č. 010</t>
  </si>
  <si>
    <t>Dotácie a príspevky</t>
  </si>
  <si>
    <t>0640</t>
  </si>
  <si>
    <t>Elektrická energia-VO</t>
  </si>
  <si>
    <t>Podprogram 01101</t>
  </si>
  <si>
    <t xml:space="preserve">Verejné osvetlenie  </t>
  </si>
  <si>
    <t>Verejná zeleň - materiál, rastliny</t>
  </si>
  <si>
    <t>Údržba ihrísk</t>
  </si>
  <si>
    <t>Podprogram 01103</t>
  </si>
  <si>
    <t>Ihriská a športoviská</t>
  </si>
  <si>
    <t>PROGRAM č. 11</t>
  </si>
  <si>
    <t>Prostredie pre život</t>
  </si>
  <si>
    <t>Mzdové náklady OcÚ</t>
  </si>
  <si>
    <t>Starosta</t>
  </si>
  <si>
    <t>Zástupca starostu</t>
  </si>
  <si>
    <t>Hlavný kontrolór</t>
  </si>
  <si>
    <t>Náhrady príjmu</t>
  </si>
  <si>
    <t>Odvody OcÚ</t>
  </si>
  <si>
    <t>Odvody starosta</t>
  </si>
  <si>
    <t>Odvody zástupca starostu</t>
  </si>
  <si>
    <t>Odvody hl. kontrolór</t>
  </si>
  <si>
    <t>Elektrická energia</t>
  </si>
  <si>
    <t>Plyn</t>
  </si>
  <si>
    <t>Poštovné</t>
  </si>
  <si>
    <t>Telekomunikačné služby</t>
  </si>
  <si>
    <t>0830</t>
  </si>
  <si>
    <t>Interiérové vybavenie</t>
  </si>
  <si>
    <t>Telekomunikačná technika</t>
  </si>
  <si>
    <t>Knihy, tlač, publikácie</t>
  </si>
  <si>
    <t>Reprezentačné</t>
  </si>
  <si>
    <t>Náklady na auto</t>
  </si>
  <si>
    <t>Verejné obstarávanie</t>
  </si>
  <si>
    <t>Revízie zariadení</t>
  </si>
  <si>
    <t>Ochrana osobných údajov</t>
  </si>
  <si>
    <t>Právnické služby</t>
  </si>
  <si>
    <t>Ostatné špecifické služby</t>
  </si>
  <si>
    <t>Geodetické práce</t>
  </si>
  <si>
    <t>Odchyt psov</t>
  </si>
  <si>
    <t>Daň z nehnuteľností</t>
  </si>
  <si>
    <t>Poplatky a odvody</t>
  </si>
  <si>
    <t>SOZA, Slovgram</t>
  </si>
  <si>
    <t>Poistenie majetku obce</t>
  </si>
  <si>
    <t>Sociálny fond - tvorba</t>
  </si>
  <si>
    <t>Dohody o vykonaní práce</t>
  </si>
  <si>
    <t>Posudky - opatrovateľská služba</t>
  </si>
  <si>
    <t>Príspevok na činnosť</t>
  </si>
  <si>
    <t>Príspevok na TKO</t>
  </si>
  <si>
    <t>Príspevok - likvidácia divokých skládok</t>
  </si>
  <si>
    <t>Nákup pozemkov</t>
  </si>
  <si>
    <t>0170</t>
  </si>
  <si>
    <t xml:space="preserve">GP na MK </t>
  </si>
  <si>
    <t>1070</t>
  </si>
  <si>
    <t>Osobitný príjemca PnD</t>
  </si>
  <si>
    <t>PROGRAM č. 012</t>
  </si>
  <si>
    <t>Podporná činnosť</t>
  </si>
  <si>
    <t>VÝDAVKY SPOLU</t>
  </si>
  <si>
    <t>LEGENDA:</t>
  </si>
  <si>
    <t>BV obce</t>
  </si>
  <si>
    <t>bežné finančné prostriedky</t>
  </si>
  <si>
    <t>kapitálové finančné prostriedky</t>
  </si>
  <si>
    <t>KV obce</t>
  </si>
  <si>
    <t>finančné operácie</t>
  </si>
  <si>
    <t>Mzdy</t>
  </si>
  <si>
    <t>Rok</t>
  </si>
  <si>
    <t>Bežné príjmy</t>
  </si>
  <si>
    <t>Bežné výdavky</t>
  </si>
  <si>
    <t>Hospodársky výsledok bežného rozpočtu</t>
  </si>
  <si>
    <t>Kapitálové príjmy</t>
  </si>
  <si>
    <t>Kapitálové výdavky</t>
  </si>
  <si>
    <t>Hospodársky výsledok kapitálového rozpočtu</t>
  </si>
  <si>
    <t>Príjmové finančné operácie</t>
  </si>
  <si>
    <t>Výdavkové finančné operácie</t>
  </si>
  <si>
    <t>Výsledok fin. operácií</t>
  </si>
  <si>
    <t>Celkové príjmy</t>
  </si>
  <si>
    <t>Celkové výdavky</t>
  </si>
  <si>
    <t>Celkové hospodárenie obce</t>
  </si>
  <si>
    <t>Projektové dokumentácie</t>
  </si>
  <si>
    <t>eRko</t>
  </si>
  <si>
    <t>Výstavba MK - asfaltovanie</t>
  </si>
  <si>
    <t xml:space="preserve">Inzercia </t>
  </si>
  <si>
    <t>Náhrady - príspevok na rekreáciu</t>
  </si>
  <si>
    <t>Dotácia - zberný dvor, propagácia</t>
  </si>
  <si>
    <t>0360</t>
  </si>
  <si>
    <t xml:space="preserve">Kamerový systém  </t>
  </si>
  <si>
    <t>Pokuty a penále</t>
  </si>
  <si>
    <t>Elektrina - zberný dvor</t>
  </si>
  <si>
    <t xml:space="preserve">Všeobecný materiál </t>
  </si>
  <si>
    <t>STK, emisná</t>
  </si>
  <si>
    <t>Internet/ČOV</t>
  </si>
  <si>
    <t>Údržba softwaru, aktualizácie</t>
  </si>
  <si>
    <t>Vrátky bežných transferov PrO</t>
  </si>
  <si>
    <t>Dom seniorov (p. Tyborová)</t>
  </si>
  <si>
    <t>Výpočtová technika + licencie</t>
  </si>
  <si>
    <t>633002;13</t>
  </si>
  <si>
    <t>Prev.stroje,prístroje a zariadenia</t>
  </si>
  <si>
    <t>Výstavba verejného osvetlenia</t>
  </si>
  <si>
    <t>tvorba rezervného fondu</t>
  </si>
  <si>
    <t>Dotácia - podpora udrž.zamestnanosti MŠ, ZUŠ</t>
  </si>
  <si>
    <t>SŠ - rozvojový projekt</t>
  </si>
  <si>
    <t>Web stránka obce</t>
  </si>
  <si>
    <t>633001</t>
  </si>
  <si>
    <t>Prepravné a nájom dopr.prostriedkov, známky</t>
  </si>
  <si>
    <t>0473</t>
  </si>
  <si>
    <t>Cyklochodník - spolupráca s Poľskom</t>
  </si>
  <si>
    <t xml:space="preserve">Cyklochodník - spolupráca s Poľskom </t>
  </si>
  <si>
    <t>Nájomné PUS, kopírka</t>
  </si>
  <si>
    <t>Príspevok na špecifiká</t>
  </si>
  <si>
    <t>Dotácia PSK - kniha Lendak</t>
  </si>
  <si>
    <t>Dotácia - COVID 19</t>
  </si>
  <si>
    <t>Kniha Lendak - dotlač</t>
  </si>
  <si>
    <t>Stočné - refundácia PrO</t>
  </si>
  <si>
    <t>SŠ vybavenie ŠJ</t>
  </si>
  <si>
    <t>Nevyčerpaná dotácia na stravu - vrátenie</t>
  </si>
  <si>
    <t>Oprava chodníkov</t>
  </si>
  <si>
    <t>Cyklochodník Lendak-Šarpanec - spoluúčasť</t>
  </si>
  <si>
    <t>Príjmy z prenájmu zariadení</t>
  </si>
  <si>
    <t>Odchodné, prísp. na mim. výsledky žiakov</t>
  </si>
  <si>
    <t>Dotácia - sčítanie obyvateľov, domov a bytov</t>
  </si>
  <si>
    <t>Odchodné, mim. výsledky žiakov</t>
  </si>
  <si>
    <t>Dotácia - Fond na podporu umenia</t>
  </si>
  <si>
    <t>Dotácia z Fondu na podporu umenia</t>
  </si>
  <si>
    <t>Opravy a údržba</t>
  </si>
  <si>
    <t>Vratky</t>
  </si>
  <si>
    <t>Pomoc Ukrajine</t>
  </si>
  <si>
    <t>Údržba budov</t>
  </si>
  <si>
    <t>VO Nová</t>
  </si>
  <si>
    <t>Kino</t>
  </si>
  <si>
    <t>OcÚ</t>
  </si>
  <si>
    <t>Sklad Pro</t>
  </si>
  <si>
    <t>Kaderníctvo</t>
  </si>
  <si>
    <t>ZDR</t>
  </si>
  <si>
    <t>Lekáreň</t>
  </si>
  <si>
    <t>VO Lemeje</t>
  </si>
  <si>
    <t>Ihrisko Dvor</t>
  </si>
  <si>
    <t>Zberný dvor</t>
  </si>
  <si>
    <t>Predpokladané náklady na energie</t>
  </si>
  <si>
    <t>Spotreba kWh 2021</t>
  </si>
  <si>
    <t>Tarifa s DPH</t>
  </si>
  <si>
    <t>VO Mierová, Hlavná, Partizánska</t>
  </si>
  <si>
    <t>Návrh rozpočtu 2023</t>
  </si>
  <si>
    <t>SPOLU - energie VO</t>
  </si>
  <si>
    <t>SPOLU - energie budovy obce</t>
  </si>
  <si>
    <t>Opravy budovy OcÚ (vykurovanie, tech. miestnosť)</t>
  </si>
  <si>
    <t>Majetkoprávne vysporiadanie + nákup pozemkov</t>
  </si>
  <si>
    <t>PD - plynovod Rovinky</t>
  </si>
  <si>
    <t>Priemerná cena el. energie za 1 kWh v roku 2021</t>
  </si>
  <si>
    <t>Priemerná cena el. energie za 1 kWh v 9/2022</t>
  </si>
  <si>
    <t>Cena za 1 kWh 20</t>
  </si>
  <si>
    <t>11-12/2021</t>
  </si>
  <si>
    <t>1/2022</t>
  </si>
  <si>
    <t>od 15.3.2022</t>
  </si>
  <si>
    <t>od 15.4.2022</t>
  </si>
  <si>
    <t>od 30.09.2022</t>
  </si>
  <si>
    <t>1-10/2021</t>
  </si>
  <si>
    <t>Cena za 1 kWh elektrickej energie</t>
  </si>
  <si>
    <t>Rekapitulácia rozpočtu na roky 2023-2025</t>
  </si>
  <si>
    <t>Podpora integrácie žiakov z UA</t>
  </si>
  <si>
    <t>Bežná údržba budov</t>
  </si>
  <si>
    <t>Vlastné príjmy ŠJ</t>
  </si>
  <si>
    <t>Prevod vlastných príjmov ŠJ</t>
  </si>
  <si>
    <t>Vlastné príjmy  ZŠ, MŠ</t>
  </si>
  <si>
    <t>630</t>
  </si>
  <si>
    <t>Ochrana bezpečnosti občanov</t>
  </si>
  <si>
    <t>Folk. skupina Kicora (vystúpenia, repre)</t>
  </si>
  <si>
    <t>Multifunkčné ihrisko (Tajchy)</t>
  </si>
  <si>
    <t xml:space="preserve">Správa a údržba ihrísk </t>
  </si>
  <si>
    <t>Podprogram 00503</t>
  </si>
  <si>
    <t>Upravený</t>
  </si>
  <si>
    <t xml:space="preserve">Poradenstvo NFP  </t>
  </si>
  <si>
    <t>nenormatívne prostriedky - z predch. Roka</t>
  </si>
  <si>
    <t>Kronika - elektronizácia</t>
  </si>
  <si>
    <t>636</t>
  </si>
  <si>
    <t>Nájom cintorín (Rímskokatolícka cirkev)</t>
  </si>
  <si>
    <t>Obstaranie nového územného plánu obce (aktualizácia)</t>
  </si>
  <si>
    <t>nenormatívne presun z predch. Roku</t>
  </si>
  <si>
    <t>Kynologický klub</t>
  </si>
  <si>
    <t>Poľovnícke združenie</t>
  </si>
  <si>
    <t>Defibrilátor (náhradné elektródy)</t>
  </si>
  <si>
    <t>Zdravotné stredisko</t>
  </si>
  <si>
    <t>Úroky z úveru Envirofond</t>
  </si>
  <si>
    <t>Istina úveru Envirofond</t>
  </si>
  <si>
    <t>PUPN (menšie obecné služby)</t>
  </si>
  <si>
    <t>stravné</t>
  </si>
  <si>
    <t>Stravné</t>
  </si>
  <si>
    <t>Platby za stravu</t>
  </si>
  <si>
    <t>obedy zadarmo</t>
  </si>
  <si>
    <t>Hmotná núdza - obedy zadarmo</t>
  </si>
  <si>
    <t>Hmotná núdza (stravovanie-obedy zadarmo)</t>
  </si>
  <si>
    <t>RO č. 2/2024</t>
  </si>
  <si>
    <t>Príspevok na autobus</t>
  </si>
  <si>
    <t>NIVAM POP3</t>
  </si>
  <si>
    <t>Dotácia - energodotácie</t>
  </si>
  <si>
    <t>Transfer AED (defibrilátor)</t>
  </si>
  <si>
    <t>Dotácia UA (odídenci)</t>
  </si>
  <si>
    <t>RO č. 3/2024</t>
  </si>
  <si>
    <t>RO č. 1/2025</t>
  </si>
  <si>
    <t>RO č. 2/2025</t>
  </si>
  <si>
    <t>RO č. 3/2025</t>
  </si>
  <si>
    <t>Dotácia PSK - tribúna</t>
  </si>
  <si>
    <t>Dotácia MAS - revitalizácia cintorína</t>
  </si>
  <si>
    <t>Dotácia MIRRI - pódium</t>
  </si>
  <si>
    <t>Vlastné príjmy SŠ</t>
  </si>
  <si>
    <t>Dotácia COOP Jednota</t>
  </si>
  <si>
    <t>633006</t>
  </si>
  <si>
    <t>Cintorín (Nadácia COOP Jednota)</t>
  </si>
  <si>
    <t>700</t>
  </si>
  <si>
    <t>Revitalizácia cintorína MAS</t>
  </si>
  <si>
    <t>MIRRI pódium (dotácia+spoluúčasť)</t>
  </si>
  <si>
    <t>Skauti</t>
  </si>
  <si>
    <t>Mesto Trebišov - CVČ</t>
  </si>
  <si>
    <t xml:space="preserve">Všeobecné služby </t>
  </si>
  <si>
    <t>Príspevok ÚPSVaR - PUPN</t>
  </si>
  <si>
    <t>Pedagogický asistent ZŠ</t>
  </si>
  <si>
    <t>Školský podporný tím ZŠ</t>
  </si>
  <si>
    <t>Pomocný vychovávateľ ZŠ</t>
  </si>
  <si>
    <t>Zdravotnícky pracovník ZŠ</t>
  </si>
  <si>
    <t>Pedagogický asistent MŠ</t>
  </si>
  <si>
    <t>Pomocný vychovávateľ MŠ</t>
  </si>
  <si>
    <t>Školský podporný tím MŠ</t>
  </si>
  <si>
    <t>Vých.-vzdelávací proces (LK,ŠvP) MŠ</t>
  </si>
  <si>
    <t>MŠ - normatív</t>
  </si>
  <si>
    <t>Vých.-vzdelávací proces MŠ (LK,ŠvP)</t>
  </si>
  <si>
    <t>Dotácia Úrad vlády SR - most ul. Potočná</t>
  </si>
  <si>
    <t>Most ul. Potočná - Úrad vlády SR</t>
  </si>
  <si>
    <t>RO č. 4/2025</t>
  </si>
  <si>
    <t>RO č. 5/2025</t>
  </si>
  <si>
    <t>Kalibrácia váhy-zberný dvor</t>
  </si>
  <si>
    <t>RO č. 6/2025</t>
  </si>
  <si>
    <t>Refundácia pripojovací poplatok (Rovinky,Goralská, sv.J.Krstiteľa)</t>
  </si>
  <si>
    <t>Pripojovací príplatok VSD (Rovinky,Goralská,sv.J.Krstiteľa)</t>
  </si>
  <si>
    <t>RO č. 7/2025</t>
  </si>
  <si>
    <t>Malotraktor</t>
  </si>
  <si>
    <t>Dotácia PSK malotraktor,príves</t>
  </si>
  <si>
    <t>RO č. 8/2025</t>
  </si>
  <si>
    <t>Digitálny závesný panel (spoluúčasť)</t>
  </si>
  <si>
    <t>Rozpočtové opatrenie Obce Lendak č. 8/2025-rozpis položiek</t>
  </si>
  <si>
    <t>Príspevok 800 €</t>
  </si>
  <si>
    <t>Dotácia - 800 € odmeny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</si>
</sst>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46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7"/>
      <color indexed="8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Calibri"/>
      <family val="2"/>
      <charset val="238"/>
    </font>
    <font>
      <b/>
      <i/>
      <sz val="8"/>
      <color indexed="8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9"/>
      <color theme="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theme="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Times New Roman"/>
      <family val="1"/>
      <charset val="238"/>
    </font>
    <font>
      <sz val="12"/>
      <color theme="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6"/>
      <color theme="1"/>
      <name val="Times New Roman"/>
      <family val="1"/>
      <charset val="238"/>
    </font>
    <font>
      <sz val="8"/>
      <color indexed="8"/>
      <name val="Times New Roman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8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5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93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4" fillId="0" borderId="0" xfId="0" applyFont="1"/>
    <xf numFmtId="0" fontId="3" fillId="0" borderId="0" xfId="0" applyFont="1" applyAlignment="1">
      <alignment horizontal="center"/>
    </xf>
    <xf numFmtId="0" fontId="6" fillId="3" borderId="2" xfId="1" applyFont="1" applyFill="1" applyBorder="1"/>
    <xf numFmtId="0" fontId="6" fillId="3" borderId="3" xfId="1" applyFont="1" applyFill="1" applyBorder="1"/>
    <xf numFmtId="0" fontId="7" fillId="2" borderId="4" xfId="1" applyFont="1" applyFill="1" applyBorder="1"/>
    <xf numFmtId="0" fontId="7" fillId="4" borderId="5" xfId="1" applyFont="1" applyFill="1" applyBorder="1"/>
    <xf numFmtId="2" fontId="3" fillId="5" borderId="5" xfId="0" applyNumberFormat="1" applyFont="1" applyFill="1" applyBorder="1"/>
    <xf numFmtId="0" fontId="7" fillId="0" borderId="6" xfId="1" applyFont="1" applyBorder="1"/>
    <xf numFmtId="2" fontId="3" fillId="0" borderId="6" xfId="0" applyNumberFormat="1" applyFont="1" applyBorder="1"/>
    <xf numFmtId="2" fontId="3" fillId="5" borderId="6" xfId="0" applyNumberFormat="1" applyFont="1" applyFill="1" applyBorder="1"/>
    <xf numFmtId="0" fontId="8" fillId="6" borderId="6" xfId="1" applyFont="1" applyFill="1" applyBorder="1"/>
    <xf numFmtId="0" fontId="8" fillId="7" borderId="6" xfId="1" applyFont="1" applyFill="1" applyBorder="1"/>
    <xf numFmtId="2" fontId="4" fillId="6" borderId="6" xfId="0" applyNumberFormat="1" applyFont="1" applyFill="1" applyBorder="1"/>
    <xf numFmtId="2" fontId="0" fillId="0" borderId="0" xfId="0" applyNumberFormat="1"/>
    <xf numFmtId="0" fontId="7" fillId="2" borderId="6" xfId="1" applyFont="1" applyFill="1" applyBorder="1"/>
    <xf numFmtId="0" fontId="7" fillId="4" borderId="6" xfId="1" applyFont="1" applyFill="1" applyBorder="1"/>
    <xf numFmtId="0" fontId="9" fillId="2" borderId="0" xfId="0" applyFont="1" applyFill="1"/>
    <xf numFmtId="0" fontId="8" fillId="2" borderId="6" xfId="1" applyFont="1" applyFill="1" applyBorder="1"/>
    <xf numFmtId="0" fontId="10" fillId="2" borderId="6" xfId="1" applyFont="1" applyFill="1" applyBorder="1"/>
    <xf numFmtId="2" fontId="3" fillId="8" borderId="6" xfId="0" applyNumberFormat="1" applyFont="1" applyFill="1" applyBorder="1"/>
    <xf numFmtId="0" fontId="1" fillId="0" borderId="0" xfId="0" applyFont="1"/>
    <xf numFmtId="0" fontId="1" fillId="0" borderId="6" xfId="0" applyFont="1" applyBorder="1"/>
    <xf numFmtId="0" fontId="4" fillId="6" borderId="6" xfId="0" applyFont="1" applyFill="1" applyBorder="1"/>
    <xf numFmtId="0" fontId="6" fillId="9" borderId="6" xfId="1" applyFont="1" applyFill="1" applyBorder="1"/>
    <xf numFmtId="0" fontId="6" fillId="6" borderId="6" xfId="1" applyFont="1" applyFill="1" applyBorder="1"/>
    <xf numFmtId="0" fontId="6" fillId="7" borderId="6" xfId="1" applyFont="1" applyFill="1" applyBorder="1"/>
    <xf numFmtId="2" fontId="11" fillId="6" borderId="6" xfId="0" applyNumberFormat="1" applyFont="1" applyFill="1" applyBorder="1"/>
    <xf numFmtId="2" fontId="11" fillId="5" borderId="6" xfId="0" applyNumberFormat="1" applyFont="1" applyFill="1" applyBorder="1"/>
    <xf numFmtId="2" fontId="3" fillId="10" borderId="6" xfId="0" applyNumberFormat="1" applyFont="1" applyFill="1" applyBorder="1"/>
    <xf numFmtId="0" fontId="0" fillId="2" borderId="0" xfId="0" applyFill="1"/>
    <xf numFmtId="0" fontId="6" fillId="6" borderId="1" xfId="1" applyFont="1" applyFill="1" applyBorder="1"/>
    <xf numFmtId="0" fontId="6" fillId="7" borderId="1" xfId="1" applyFont="1" applyFill="1" applyBorder="1"/>
    <xf numFmtId="0" fontId="12" fillId="7" borderId="1" xfId="1" applyFont="1" applyFill="1" applyBorder="1"/>
    <xf numFmtId="2" fontId="11" fillId="6" borderId="1" xfId="0" applyNumberFormat="1" applyFont="1" applyFill="1" applyBorder="1"/>
    <xf numFmtId="2" fontId="13" fillId="3" borderId="3" xfId="0" applyNumberFormat="1" applyFont="1" applyFill="1" applyBorder="1"/>
    <xf numFmtId="2" fontId="1" fillId="0" borderId="0" xfId="0" applyNumberFormat="1" applyFont="1"/>
    <xf numFmtId="0" fontId="11" fillId="3" borderId="3" xfId="0" applyFont="1" applyFill="1" applyBorder="1" applyAlignment="1">
      <alignment horizontal="center"/>
    </xf>
    <xf numFmtId="49" fontId="7" fillId="0" borderId="7" xfId="1" applyNumberFormat="1" applyFont="1" applyBorder="1"/>
    <xf numFmtId="0" fontId="7" fillId="0" borderId="7" xfId="1" applyFont="1" applyBorder="1"/>
    <xf numFmtId="2" fontId="3" fillId="5" borderId="7" xfId="0" applyNumberFormat="1" applyFont="1" applyFill="1" applyBorder="1"/>
    <xf numFmtId="49" fontId="7" fillId="0" borderId="6" xfId="1" applyNumberFormat="1" applyFont="1" applyBorder="1"/>
    <xf numFmtId="0" fontId="15" fillId="11" borderId="6" xfId="1" applyFont="1" applyFill="1" applyBorder="1"/>
    <xf numFmtId="2" fontId="16" fillId="11" borderId="6" xfId="0" applyNumberFormat="1" applyFont="1" applyFill="1" applyBorder="1"/>
    <xf numFmtId="49" fontId="10" fillId="2" borderId="6" xfId="1" applyNumberFormat="1" applyFont="1" applyFill="1" applyBorder="1"/>
    <xf numFmtId="49" fontId="7" fillId="4" borderId="6" xfId="1" applyNumberFormat="1" applyFont="1" applyFill="1" applyBorder="1"/>
    <xf numFmtId="0" fontId="17" fillId="0" borderId="6" xfId="1" applyFont="1" applyBorder="1"/>
    <xf numFmtId="2" fontId="3" fillId="0" borderId="10" xfId="0" applyNumberFormat="1" applyFont="1" applyBorder="1"/>
    <xf numFmtId="0" fontId="7" fillId="0" borderId="6" xfId="0" applyFont="1" applyBorder="1"/>
    <xf numFmtId="2" fontId="0" fillId="2" borderId="0" xfId="0" applyNumberFormat="1" applyFill="1"/>
    <xf numFmtId="49" fontId="7" fillId="9" borderId="6" xfId="1" applyNumberFormat="1" applyFont="1" applyFill="1" applyBorder="1"/>
    <xf numFmtId="1" fontId="7" fillId="0" borderId="6" xfId="1" applyNumberFormat="1" applyFont="1" applyBorder="1"/>
    <xf numFmtId="0" fontId="10" fillId="0" borderId="6" xfId="1" applyFont="1" applyBorder="1"/>
    <xf numFmtId="49" fontId="1" fillId="2" borderId="6" xfId="0" applyNumberFormat="1" applyFont="1" applyFill="1" applyBorder="1"/>
    <xf numFmtId="0" fontId="1" fillId="2" borderId="6" xfId="0" applyFont="1" applyFill="1" applyBorder="1"/>
    <xf numFmtId="49" fontId="7" fillId="2" borderId="6" xfId="1" applyNumberFormat="1" applyFont="1" applyFill="1" applyBorder="1"/>
    <xf numFmtId="49" fontId="1" fillId="12" borderId="6" xfId="0" applyNumberFormat="1" applyFont="1" applyFill="1" applyBorder="1"/>
    <xf numFmtId="49" fontId="1" fillId="0" borderId="6" xfId="0" applyNumberFormat="1" applyFont="1" applyBorder="1"/>
    <xf numFmtId="49" fontId="7" fillId="12" borderId="6" xfId="1" applyNumberFormat="1" applyFont="1" applyFill="1" applyBorder="1"/>
    <xf numFmtId="0" fontId="7" fillId="12" borderId="6" xfId="1" applyFont="1" applyFill="1" applyBorder="1"/>
    <xf numFmtId="2" fontId="16" fillId="0" borderId="0" xfId="0" applyNumberFormat="1" applyFont="1"/>
    <xf numFmtId="2" fontId="18" fillId="5" borderId="6" xfId="0" applyNumberFormat="1" applyFont="1" applyFill="1" applyBorder="1"/>
    <xf numFmtId="2" fontId="3" fillId="0" borderId="0" xfId="0" applyNumberFormat="1" applyFont="1"/>
    <xf numFmtId="49" fontId="19" fillId="0" borderId="6" xfId="0" applyNumberFormat="1" applyFont="1" applyBorder="1"/>
    <xf numFmtId="0" fontId="19" fillId="0" borderId="6" xfId="0" applyFont="1" applyBorder="1"/>
    <xf numFmtId="49" fontId="14" fillId="11" borderId="6" xfId="1" applyNumberFormat="1" applyFont="1" applyFill="1" applyBorder="1"/>
    <xf numFmtId="49" fontId="14" fillId="11" borderId="11" xfId="1" applyNumberFormat="1" applyFont="1" applyFill="1" applyBorder="1"/>
    <xf numFmtId="0" fontId="15" fillId="11" borderId="12" xfId="1" applyFont="1" applyFill="1" applyBorder="1"/>
    <xf numFmtId="2" fontId="16" fillId="8" borderId="6" xfId="0" applyNumberFormat="1" applyFont="1" applyFill="1" applyBorder="1"/>
    <xf numFmtId="49" fontId="14" fillId="11" borderId="6" xfId="1" applyNumberFormat="1" applyFont="1" applyFill="1" applyBorder="1" applyAlignment="1">
      <alignment horizontal="left"/>
    </xf>
    <xf numFmtId="49" fontId="20" fillId="11" borderId="6" xfId="1" applyNumberFormat="1" applyFont="1" applyFill="1" applyBorder="1" applyAlignment="1">
      <alignment horizontal="left"/>
    </xf>
    <xf numFmtId="2" fontId="16" fillId="5" borderId="6" xfId="0" applyNumberFormat="1" applyFont="1" applyFill="1" applyBorder="1"/>
    <xf numFmtId="49" fontId="14" fillId="11" borderId="8" xfId="1" applyNumberFormat="1" applyFont="1" applyFill="1" applyBorder="1" applyAlignment="1">
      <alignment horizontal="left"/>
    </xf>
    <xf numFmtId="49" fontId="14" fillId="11" borderId="9" xfId="1" applyNumberFormat="1" applyFont="1" applyFill="1" applyBorder="1" applyAlignment="1">
      <alignment horizontal="left"/>
    </xf>
    <xf numFmtId="0" fontId="21" fillId="11" borderId="6" xfId="0" applyFont="1" applyFill="1" applyBorder="1"/>
    <xf numFmtId="2" fontId="21" fillId="11" borderId="6" xfId="0" applyNumberFormat="1" applyFont="1" applyFill="1" applyBorder="1"/>
    <xf numFmtId="0" fontId="7" fillId="4" borderId="9" xfId="1" applyFont="1" applyFill="1" applyBorder="1"/>
    <xf numFmtId="49" fontId="15" fillId="11" borderId="6" xfId="1" applyNumberFormat="1" applyFont="1" applyFill="1" applyBorder="1"/>
    <xf numFmtId="49" fontId="7" fillId="11" borderId="6" xfId="1" applyNumberFormat="1" applyFont="1" applyFill="1" applyBorder="1"/>
    <xf numFmtId="49" fontId="21" fillId="11" borderId="6" xfId="0" applyNumberFormat="1" applyFont="1" applyFill="1" applyBorder="1"/>
    <xf numFmtId="0" fontId="1" fillId="0" borderId="6" xfId="1" applyFont="1" applyBorder="1"/>
    <xf numFmtId="0" fontId="7" fillId="0" borderId="6" xfId="1" applyFont="1" applyBorder="1" applyAlignment="1">
      <alignment horizontal="left"/>
    </xf>
    <xf numFmtId="0" fontId="22" fillId="0" borderId="0" xfId="0" applyFont="1"/>
    <xf numFmtId="0" fontId="0" fillId="0" borderId="0" xfId="0" applyAlignment="1">
      <alignment horizontal="left" vertical="center" wrapText="1"/>
    </xf>
    <xf numFmtId="0" fontId="20" fillId="11" borderId="6" xfId="0" applyFont="1" applyFill="1" applyBorder="1"/>
    <xf numFmtId="2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horizontal="left"/>
    </xf>
    <xf numFmtId="2" fontId="26" fillId="0" borderId="0" xfId="0" applyNumberFormat="1" applyFont="1"/>
    <xf numFmtId="0" fontId="25" fillId="5" borderId="6" xfId="0" applyFont="1" applyFill="1" applyBorder="1" applyAlignment="1">
      <alignment horizontal="left"/>
    </xf>
    <xf numFmtId="0" fontId="25" fillId="8" borderId="6" xfId="0" applyFont="1" applyFill="1" applyBorder="1" applyAlignment="1">
      <alignment horizontal="left"/>
    </xf>
    <xf numFmtId="0" fontId="25" fillId="10" borderId="6" xfId="0" applyFont="1" applyFill="1" applyBorder="1" applyAlignment="1">
      <alignment horizontal="left"/>
    </xf>
    <xf numFmtId="0" fontId="26" fillId="0" borderId="0" xfId="0" applyFont="1"/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29" fillId="0" borderId="0" xfId="0" applyNumberFormat="1" applyFont="1" applyAlignment="1">
      <alignment horizontal="right"/>
    </xf>
    <xf numFmtId="2" fontId="2" fillId="0" borderId="0" xfId="0" applyNumberFormat="1" applyFont="1"/>
    <xf numFmtId="2" fontId="29" fillId="0" borderId="0" xfId="0" applyNumberFormat="1" applyFont="1"/>
    <xf numFmtId="2" fontId="4" fillId="0" borderId="0" xfId="0" applyNumberFormat="1" applyFont="1"/>
    <xf numFmtId="0" fontId="7" fillId="0" borderId="0" xfId="1" applyFont="1"/>
    <xf numFmtId="0" fontId="4" fillId="0" borderId="0" xfId="0" applyFont="1" applyAlignment="1">
      <alignment horizontal="left"/>
    </xf>
    <xf numFmtId="2" fontId="16" fillId="0" borderId="10" xfId="0" applyNumberFormat="1" applyFont="1" applyBorder="1"/>
    <xf numFmtId="2" fontId="22" fillId="0" borderId="0" xfId="0" applyNumberFormat="1" applyFont="1"/>
    <xf numFmtId="0" fontId="7" fillId="0" borderId="9" xfId="1" applyFont="1" applyBorder="1"/>
    <xf numFmtId="0" fontId="7" fillId="15" borderId="6" xfId="1" applyFont="1" applyFill="1" applyBorder="1"/>
    <xf numFmtId="49" fontId="10" fillId="0" borderId="8" xfId="1" applyNumberFormat="1" applyFont="1" applyBorder="1"/>
    <xf numFmtId="49" fontId="10" fillId="0" borderId="9" xfId="1" applyNumberFormat="1" applyFont="1" applyBorder="1"/>
    <xf numFmtId="2" fontId="18" fillId="0" borderId="0" xfId="0" applyNumberFormat="1" applyFont="1"/>
    <xf numFmtId="2" fontId="3" fillId="0" borderId="5" xfId="0" applyNumberFormat="1" applyFont="1" applyBorder="1"/>
    <xf numFmtId="0" fontId="36" fillId="0" borderId="0" xfId="0" applyFont="1"/>
    <xf numFmtId="4" fontId="0" fillId="0" borderId="0" xfId="0" applyNumberFormat="1"/>
    <xf numFmtId="0" fontId="0" fillId="14" borderId="22" xfId="0" applyFill="1" applyBorder="1"/>
    <xf numFmtId="0" fontId="0" fillId="14" borderId="12" xfId="0" applyFill="1" applyBorder="1"/>
    <xf numFmtId="0" fontId="0" fillId="14" borderId="1" xfId="0" applyFill="1" applyBorder="1"/>
    <xf numFmtId="0" fontId="0" fillId="10" borderId="6" xfId="0" applyFill="1" applyBorder="1"/>
    <xf numFmtId="4" fontId="0" fillId="0" borderId="6" xfId="0" applyNumberFormat="1" applyBorder="1"/>
    <xf numFmtId="164" fontId="0" fillId="0" borderId="6" xfId="0" applyNumberFormat="1" applyBorder="1"/>
    <xf numFmtId="0" fontId="36" fillId="10" borderId="6" xfId="0" applyFont="1" applyFill="1" applyBorder="1"/>
    <xf numFmtId="4" fontId="36" fillId="0" borderId="6" xfId="0" applyNumberFormat="1" applyFont="1" applyBorder="1"/>
    <xf numFmtId="164" fontId="36" fillId="0" borderId="6" xfId="0" applyNumberFormat="1" applyFont="1" applyBorder="1"/>
    <xf numFmtId="0" fontId="36" fillId="10" borderId="0" xfId="0" applyFont="1" applyFill="1"/>
    <xf numFmtId="49" fontId="0" fillId="14" borderId="20" xfId="0" applyNumberFormat="1" applyFill="1" applyBorder="1"/>
    <xf numFmtId="49" fontId="0" fillId="0" borderId="0" xfId="0" applyNumberFormat="1"/>
    <xf numFmtId="49" fontId="0" fillId="0" borderId="6" xfId="0" applyNumberFormat="1" applyBorder="1"/>
    <xf numFmtId="0" fontId="0" fillId="0" borderId="6" xfId="0" applyBorder="1"/>
    <xf numFmtId="0" fontId="36" fillId="0" borderId="6" xfId="0" applyFont="1" applyBorder="1"/>
    <xf numFmtId="0" fontId="6" fillId="0" borderId="0" xfId="1" applyFont="1"/>
    <xf numFmtId="2" fontId="28" fillId="0" borderId="0" xfId="0" applyNumberFormat="1" applyFont="1" applyAlignment="1">
      <alignment horizontal="right"/>
    </xf>
    <xf numFmtId="49" fontId="7" fillId="0" borderId="8" xfId="1" applyNumberFormat="1" applyFont="1" applyBorder="1"/>
    <xf numFmtId="0" fontId="29" fillId="0" borderId="0" xfId="0" applyFont="1"/>
    <xf numFmtId="0" fontId="38" fillId="0" borderId="0" xfId="0" applyFont="1" applyAlignment="1">
      <alignment horizontal="center"/>
    </xf>
    <xf numFmtId="0" fontId="37" fillId="0" borderId="0" xfId="0" applyFont="1"/>
    <xf numFmtId="0" fontId="39" fillId="0" borderId="0" xfId="0" applyFont="1" applyAlignment="1">
      <alignment horizontal="left"/>
    </xf>
    <xf numFmtId="0" fontId="40" fillId="0" borderId="0" xfId="1" applyFont="1"/>
    <xf numFmtId="0" fontId="41" fillId="0" borderId="0" xfId="0" applyFont="1"/>
    <xf numFmtId="49" fontId="7" fillId="0" borderId="6" xfId="1" applyNumberFormat="1" applyFont="1" applyBorder="1" applyAlignment="1">
      <alignment horizontal="right"/>
    </xf>
    <xf numFmtId="0" fontId="6" fillId="3" borderId="23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2" fontId="3" fillId="0" borderId="7" xfId="0" applyNumberFormat="1" applyFont="1" applyBorder="1"/>
    <xf numFmtId="2" fontId="11" fillId="0" borderId="6" xfId="0" applyNumberFormat="1" applyFont="1" applyBorder="1"/>
    <xf numFmtId="2" fontId="16" fillId="0" borderId="6" xfId="0" applyNumberFormat="1" applyFont="1" applyBorder="1"/>
    <xf numFmtId="2" fontId="1" fillId="0" borderId="6" xfId="0" applyNumberFormat="1" applyFont="1" applyBorder="1"/>
    <xf numFmtId="2" fontId="18" fillId="0" borderId="6" xfId="0" applyNumberFormat="1" applyFont="1" applyBorder="1"/>
    <xf numFmtId="2" fontId="3" fillId="0" borderId="1" xfId="0" applyNumberFormat="1" applyFont="1" applyBorder="1"/>
    <xf numFmtId="0" fontId="6" fillId="3" borderId="27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1" applyNumberFormat="1" applyFont="1"/>
    <xf numFmtId="2" fontId="27" fillId="0" borderId="0" xfId="0" applyNumberFormat="1" applyFont="1"/>
    <xf numFmtId="2" fontId="25" fillId="0" borderId="0" xfId="0" applyNumberFormat="1" applyFont="1" applyAlignment="1">
      <alignment horizontal="left"/>
    </xf>
    <xf numFmtId="2" fontId="9" fillId="2" borderId="0" xfId="0" applyNumberFormat="1" applyFont="1" applyFill="1"/>
    <xf numFmtId="2" fontId="3" fillId="0" borderId="8" xfId="0" applyNumberFormat="1" applyFont="1" applyBorder="1"/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2" fontId="13" fillId="0" borderId="0" xfId="0" applyNumberFormat="1" applyFont="1"/>
    <xf numFmtId="0" fontId="45" fillId="0" borderId="6" xfId="1" applyFont="1" applyBorder="1"/>
    <xf numFmtId="49" fontId="15" fillId="11" borderId="13" xfId="1" applyNumberFormat="1" applyFont="1" applyFill="1" applyBorder="1" applyAlignment="1">
      <alignment horizontal="center"/>
    </xf>
    <xf numFmtId="49" fontId="15" fillId="11" borderId="14" xfId="1" applyNumberFormat="1" applyFont="1" applyFill="1" applyBorder="1" applyAlignment="1">
      <alignment horizontal="center"/>
    </xf>
    <xf numFmtId="49" fontId="14" fillId="11" borderId="8" xfId="1" applyNumberFormat="1" applyFont="1" applyFill="1" applyBorder="1"/>
    <xf numFmtId="49" fontId="14" fillId="11" borderId="9" xfId="1" applyNumberFormat="1" applyFont="1" applyFill="1" applyBorder="1"/>
    <xf numFmtId="0" fontId="4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3" fillId="3" borderId="2" xfId="0" applyFont="1" applyFill="1" applyBorder="1" applyAlignment="1">
      <alignment horizontal="left"/>
    </xf>
    <xf numFmtId="0" fontId="13" fillId="3" borderId="3" xfId="0" applyFont="1" applyFill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7" borderId="8" xfId="1" applyFont="1" applyFill="1" applyBorder="1"/>
    <xf numFmtId="0" fontId="6" fillId="7" borderId="9" xfId="1" applyFont="1" applyFill="1" applyBorder="1"/>
    <xf numFmtId="0" fontId="14" fillId="11" borderId="8" xfId="1" applyFont="1" applyFill="1" applyBorder="1"/>
    <xf numFmtId="0" fontId="14" fillId="11" borderId="9" xfId="1" applyFont="1" applyFill="1" applyBorder="1"/>
    <xf numFmtId="49" fontId="6" fillId="7" borderId="8" xfId="1" applyNumberFormat="1" applyFont="1" applyFill="1" applyBorder="1"/>
    <xf numFmtId="49" fontId="6" fillId="7" borderId="9" xfId="1" applyNumberFormat="1" applyFont="1" applyFill="1" applyBorder="1"/>
    <xf numFmtId="49" fontId="15" fillId="11" borderId="8" xfId="1" applyNumberFormat="1" applyFont="1" applyFill="1" applyBorder="1" applyAlignment="1">
      <alignment horizontal="center"/>
    </xf>
    <xf numFmtId="49" fontId="15" fillId="11" borderId="9" xfId="1" applyNumberFormat="1" applyFont="1" applyFill="1" applyBorder="1" applyAlignment="1">
      <alignment horizontal="center"/>
    </xf>
    <xf numFmtId="0" fontId="23" fillId="13" borderId="17" xfId="1" applyFont="1" applyFill="1" applyBorder="1"/>
    <xf numFmtId="0" fontId="23" fillId="13" borderId="18" xfId="1" applyFont="1" applyFill="1" applyBorder="1"/>
    <xf numFmtId="0" fontId="23" fillId="13" borderId="19" xfId="1" applyFont="1" applyFill="1" applyBorder="1"/>
    <xf numFmtId="0" fontId="16" fillId="11" borderId="8" xfId="0" applyFont="1" applyFill="1" applyBorder="1"/>
    <xf numFmtId="0" fontId="16" fillId="11" borderId="9" xfId="0" applyFont="1" applyFill="1" applyBorder="1"/>
    <xf numFmtId="0" fontId="6" fillId="7" borderId="15" xfId="1" applyFont="1" applyFill="1" applyBorder="1"/>
    <xf numFmtId="0" fontId="6" fillId="7" borderId="16" xfId="1" applyFont="1" applyFill="1" applyBorder="1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49" fontId="0" fillId="14" borderId="21" xfId="0" applyNumberFormat="1" applyFill="1" applyBorder="1" applyAlignment="1">
      <alignment horizontal="center"/>
    </xf>
    <xf numFmtId="0" fontId="36" fillId="14" borderId="6" xfId="0" applyFont="1" applyFill="1" applyBorder="1" applyAlignment="1">
      <alignment horizontal="center"/>
    </xf>
    <xf numFmtId="2" fontId="3" fillId="0" borderId="0" xfId="0" applyNumberFormat="1" applyFont="1" applyBorder="1"/>
  </cellXfs>
  <cellStyles count="2">
    <cellStyle name="Excel Built-in Normal" xfId="1" xr:uid="{00000000-0005-0000-0000-000000000000}"/>
    <cellStyle name="Normálna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1</xdr:col>
      <xdr:colOff>0</xdr:colOff>
      <xdr:row>4</xdr:row>
      <xdr:rowOff>47625</xdr:rowOff>
    </xdr:to>
    <xdr:pic>
      <xdr:nvPicPr>
        <xdr:cNvPr id="2" name="Obrázok 1" descr="Lenda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6096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Y385"/>
  <sheetViews>
    <sheetView tabSelected="1" zoomScale="110" zoomScaleNormal="110" workbookViewId="0">
      <pane ySplit="6" topLeftCell="A326" activePane="bottomLeft" state="frozen"/>
      <selection pane="bottomLeft" activeCell="W332" sqref="W332"/>
    </sheetView>
  </sheetViews>
  <sheetFormatPr defaultRowHeight="15" x14ac:dyDescent="0.25"/>
  <cols>
    <col min="3" max="3" width="45.140625" bestFit="1" customWidth="1"/>
    <col min="4" max="4" width="13.28515625" customWidth="1"/>
    <col min="5" max="5" width="11.85546875" bestFit="1" customWidth="1"/>
    <col min="6" max="7" width="11.85546875" customWidth="1"/>
    <col min="8" max="8" width="11.7109375" customWidth="1"/>
    <col min="9" max="12" width="11.85546875" customWidth="1"/>
    <col min="13" max="19" width="11.85546875" hidden="1" customWidth="1"/>
    <col min="20" max="20" width="0.140625" customWidth="1"/>
    <col min="21" max="21" width="13.140625" customWidth="1"/>
    <col min="22" max="22" width="12" customWidth="1"/>
    <col min="23" max="23" width="37.85546875" customWidth="1"/>
    <col min="24" max="24" width="16.140625" customWidth="1"/>
    <col min="25" max="25" width="16" customWidth="1"/>
    <col min="26" max="26" width="16.85546875" customWidth="1"/>
  </cols>
  <sheetData>
    <row r="1" spans="1:24" ht="20.25" x14ac:dyDescent="0.3">
      <c r="A1" s="162" t="s">
        <v>422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4" x14ac:dyDescent="0.2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4" ht="12" customHeight="1" x14ac:dyDescent="0.25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4" ht="6" hidden="1" customHeight="1" x14ac:dyDescent="0.25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4" ht="15.75" thickBot="1" x14ac:dyDescent="0.3">
      <c r="A5" s="4" t="s">
        <v>1</v>
      </c>
      <c r="B5" s="1"/>
      <c r="C5" s="2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6"/>
    </row>
    <row r="6" spans="1:24" ht="15.75" thickBot="1" x14ac:dyDescent="0.3">
      <c r="A6" s="6"/>
      <c r="B6" s="7" t="s">
        <v>2</v>
      </c>
      <c r="C6" s="7" t="s">
        <v>3</v>
      </c>
      <c r="D6" s="139">
        <v>2025</v>
      </c>
      <c r="E6" s="139" t="s">
        <v>382</v>
      </c>
      <c r="F6" s="147" t="s">
        <v>383</v>
      </c>
      <c r="G6" s="147" t="s">
        <v>384</v>
      </c>
      <c r="H6" s="147" t="s">
        <v>411</v>
      </c>
      <c r="I6" s="147" t="s">
        <v>412</v>
      </c>
      <c r="J6" s="147" t="s">
        <v>414</v>
      </c>
      <c r="K6" s="147" t="s">
        <v>417</v>
      </c>
      <c r="L6" s="147" t="s">
        <v>420</v>
      </c>
      <c r="M6" s="147"/>
      <c r="N6" s="147"/>
      <c r="O6" s="147"/>
      <c r="P6" s="147"/>
      <c r="Q6" s="147"/>
      <c r="R6" s="147"/>
      <c r="S6" s="147"/>
      <c r="T6" s="147"/>
      <c r="U6" s="140" t="s">
        <v>354</v>
      </c>
    </row>
    <row r="7" spans="1:24" x14ac:dyDescent="0.25">
      <c r="A7" s="8"/>
      <c r="B7" s="9">
        <v>111003</v>
      </c>
      <c r="C7" s="9" t="s">
        <v>4</v>
      </c>
      <c r="D7" s="10">
        <v>2906624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>
        <f t="shared" ref="U7:U14" si="0">SUM(D7:T7)</f>
        <v>2906624</v>
      </c>
      <c r="V7" s="50"/>
    </row>
    <row r="8" spans="1:24" x14ac:dyDescent="0.25">
      <c r="A8" s="11"/>
      <c r="B8" s="11">
        <v>121001</v>
      </c>
      <c r="C8" s="11" t="s">
        <v>5</v>
      </c>
      <c r="D8" s="13">
        <v>17403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f t="shared" si="0"/>
        <v>17403</v>
      </c>
    </row>
    <row r="9" spans="1:24" x14ac:dyDescent="0.25">
      <c r="A9" s="11"/>
      <c r="B9" s="11">
        <v>121002</v>
      </c>
      <c r="C9" s="11" t="s">
        <v>6</v>
      </c>
      <c r="D9" s="13">
        <v>18700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>
        <f t="shared" si="0"/>
        <v>18700</v>
      </c>
    </row>
    <row r="10" spans="1:24" x14ac:dyDescent="0.25">
      <c r="A10" s="11"/>
      <c r="B10" s="11">
        <v>121003</v>
      </c>
      <c r="C10" s="11" t="s">
        <v>7</v>
      </c>
      <c r="D10" s="13">
        <v>186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>
        <f t="shared" si="0"/>
        <v>186</v>
      </c>
    </row>
    <row r="11" spans="1:24" x14ac:dyDescent="0.25">
      <c r="A11" s="11"/>
      <c r="B11" s="11">
        <v>133001</v>
      </c>
      <c r="C11" s="11" t="s">
        <v>8</v>
      </c>
      <c r="D11" s="13">
        <v>4132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f t="shared" si="0"/>
        <v>4132</v>
      </c>
    </row>
    <row r="12" spans="1:24" x14ac:dyDescent="0.25">
      <c r="A12" s="11"/>
      <c r="B12" s="11">
        <v>133006</v>
      </c>
      <c r="C12" s="11" t="s">
        <v>9</v>
      </c>
      <c r="D12" s="13">
        <v>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>
        <f t="shared" si="0"/>
        <v>0</v>
      </c>
    </row>
    <row r="13" spans="1:24" x14ac:dyDescent="0.25">
      <c r="A13" s="11"/>
      <c r="B13" s="11">
        <v>133012</v>
      </c>
      <c r="C13" s="11" t="s">
        <v>10</v>
      </c>
      <c r="D13" s="13">
        <v>20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>
        <f t="shared" si="0"/>
        <v>20</v>
      </c>
    </row>
    <row r="14" spans="1:24" x14ac:dyDescent="0.25">
      <c r="A14" s="11"/>
      <c r="B14" s="11">
        <v>133013</v>
      </c>
      <c r="C14" s="11" t="s">
        <v>11</v>
      </c>
      <c r="D14" s="13">
        <v>149306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>
        <f t="shared" si="0"/>
        <v>149306</v>
      </c>
    </row>
    <row r="15" spans="1:24" x14ac:dyDescent="0.25">
      <c r="A15" s="14" t="s">
        <v>12</v>
      </c>
      <c r="B15" s="15">
        <v>100</v>
      </c>
      <c r="C15" s="15" t="s">
        <v>13</v>
      </c>
      <c r="D15" s="16">
        <f t="shared" ref="D15" si="1">SUM(D7:D14)</f>
        <v>3096371</v>
      </c>
      <c r="E15" s="16">
        <f>SUM(E7:E14)</f>
        <v>0</v>
      </c>
      <c r="F15" s="16"/>
      <c r="G15" s="16">
        <f>SUM(G7:G14)</f>
        <v>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>
        <f>SUM(U7:U14)</f>
        <v>3096371</v>
      </c>
      <c r="V15" s="17"/>
      <c r="W15" s="17"/>
      <c r="X15" s="17"/>
    </row>
    <row r="16" spans="1:24" s="20" customFormat="1" ht="12.75" x14ac:dyDescent="0.2">
      <c r="A16" s="18"/>
      <c r="B16" s="19">
        <v>211003</v>
      </c>
      <c r="C16" s="19" t="s">
        <v>14</v>
      </c>
      <c r="D16" s="13">
        <v>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>
        <f t="shared" ref="U16:U30" si="2">SUM(D16:T16)</f>
        <v>0</v>
      </c>
      <c r="W16" s="152"/>
    </row>
    <row r="17" spans="1:24" s="20" customFormat="1" ht="12.75" x14ac:dyDescent="0.2">
      <c r="A17" s="18"/>
      <c r="B17" s="19">
        <v>212002</v>
      </c>
      <c r="C17" s="19" t="s">
        <v>15</v>
      </c>
      <c r="D17" s="13">
        <v>368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>
        <f t="shared" si="2"/>
        <v>368</v>
      </c>
    </row>
    <row r="18" spans="1:24" x14ac:dyDescent="0.25">
      <c r="A18" s="21"/>
      <c r="B18" s="18">
        <v>212003</v>
      </c>
      <c r="C18" s="22" t="s">
        <v>16</v>
      </c>
      <c r="D18" s="13">
        <v>18705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>
        <f t="shared" si="2"/>
        <v>18705</v>
      </c>
    </row>
    <row r="19" spans="1:24" x14ac:dyDescent="0.25">
      <c r="A19" s="21"/>
      <c r="B19" s="18">
        <v>212004</v>
      </c>
      <c r="C19" s="22" t="s">
        <v>302</v>
      </c>
      <c r="D19" s="13">
        <v>800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>
        <f t="shared" si="2"/>
        <v>800</v>
      </c>
    </row>
    <row r="20" spans="1:24" x14ac:dyDescent="0.25">
      <c r="A20" s="11"/>
      <c r="B20" s="11">
        <v>221004</v>
      </c>
      <c r="C20" s="11" t="s">
        <v>17</v>
      </c>
      <c r="D20" s="13">
        <v>12000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f t="shared" si="2"/>
        <v>12000</v>
      </c>
    </row>
    <row r="21" spans="1:24" x14ac:dyDescent="0.25">
      <c r="A21" s="11"/>
      <c r="B21" s="11">
        <v>222003</v>
      </c>
      <c r="C21" s="11" t="s">
        <v>18</v>
      </c>
      <c r="D21" s="13">
        <v>200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>
        <f t="shared" si="2"/>
        <v>200</v>
      </c>
    </row>
    <row r="22" spans="1:24" x14ac:dyDescent="0.25">
      <c r="A22" s="18"/>
      <c r="B22" s="19">
        <v>223</v>
      </c>
      <c r="C22" s="19" t="s">
        <v>19</v>
      </c>
      <c r="D22" s="13">
        <v>13000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>
        <f t="shared" si="2"/>
        <v>13000</v>
      </c>
    </row>
    <row r="23" spans="1:24" x14ac:dyDescent="0.25">
      <c r="A23" s="18"/>
      <c r="B23" s="19">
        <v>229005</v>
      </c>
      <c r="C23" s="19" t="s">
        <v>20</v>
      </c>
      <c r="D23" s="13">
        <v>0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>
        <f t="shared" si="2"/>
        <v>0</v>
      </c>
    </row>
    <row r="24" spans="1:24" s="1" customFormat="1" x14ac:dyDescent="0.25">
      <c r="A24" s="18"/>
      <c r="B24" s="19">
        <v>233</v>
      </c>
      <c r="C24" s="19" t="s">
        <v>21</v>
      </c>
      <c r="D24" s="23">
        <v>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>
        <f t="shared" si="2"/>
        <v>0</v>
      </c>
    </row>
    <row r="25" spans="1:24" s="24" customFormat="1" ht="12.75" x14ac:dyDescent="0.2">
      <c r="A25" s="11"/>
      <c r="B25" s="11">
        <v>239001</v>
      </c>
      <c r="C25" s="11" t="s">
        <v>22</v>
      </c>
      <c r="D25" s="23">
        <v>3500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>
        <f t="shared" si="2"/>
        <v>3500</v>
      </c>
    </row>
    <row r="26" spans="1:24" s="24" customFormat="1" ht="12.75" x14ac:dyDescent="0.2">
      <c r="A26" s="11"/>
      <c r="B26" s="11">
        <v>239002</v>
      </c>
      <c r="C26" s="11" t="s">
        <v>23</v>
      </c>
      <c r="D26" s="23">
        <v>131978</v>
      </c>
      <c r="E26" s="12"/>
      <c r="F26" s="12">
        <v>346.9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>
        <f t="shared" si="2"/>
        <v>132324.9</v>
      </c>
    </row>
    <row r="27" spans="1:24" s="24" customFormat="1" ht="12.75" x14ac:dyDescent="0.2">
      <c r="A27" s="11"/>
      <c r="B27" s="11">
        <v>242</v>
      </c>
      <c r="C27" s="11" t="s">
        <v>24</v>
      </c>
      <c r="D27" s="13">
        <v>0</v>
      </c>
      <c r="E27" s="12"/>
      <c r="F27" s="12"/>
      <c r="G27" s="12"/>
      <c r="H27" s="12"/>
      <c r="I27" s="12">
        <v>389.43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>
        <f t="shared" si="2"/>
        <v>389.43</v>
      </c>
    </row>
    <row r="28" spans="1:24" x14ac:dyDescent="0.25">
      <c r="A28" s="11"/>
      <c r="B28" s="11">
        <v>292</v>
      </c>
      <c r="C28" s="157" t="s">
        <v>415</v>
      </c>
      <c r="D28" s="13">
        <v>0</v>
      </c>
      <c r="E28" s="12"/>
      <c r="F28" s="12"/>
      <c r="G28" s="12"/>
      <c r="H28" s="12"/>
      <c r="I28" s="12"/>
      <c r="J28" s="12">
        <v>28230.57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>
        <f t="shared" si="2"/>
        <v>28230.57</v>
      </c>
    </row>
    <row r="29" spans="1:24" x14ac:dyDescent="0.25">
      <c r="A29" s="25"/>
      <c r="B29" s="25">
        <v>292</v>
      </c>
      <c r="C29" s="25" t="s">
        <v>25</v>
      </c>
      <c r="D29" s="13">
        <v>78800</v>
      </c>
      <c r="E29" s="12"/>
      <c r="F29" s="12">
        <v>1229.75</v>
      </c>
      <c r="G29" s="12"/>
      <c r="H29" s="12"/>
      <c r="I29" s="12"/>
      <c r="J29" s="12">
        <v>6145.5</v>
      </c>
      <c r="K29" s="12">
        <v>-0.1</v>
      </c>
      <c r="L29" s="12"/>
      <c r="M29" s="12"/>
      <c r="N29" s="12"/>
      <c r="O29" s="12"/>
      <c r="P29" s="12"/>
      <c r="Q29" s="12"/>
      <c r="R29" s="12"/>
      <c r="S29" s="12"/>
      <c r="T29" s="12"/>
      <c r="U29" s="12">
        <f t="shared" si="2"/>
        <v>86175.15</v>
      </c>
    </row>
    <row r="30" spans="1:24" x14ac:dyDescent="0.25">
      <c r="A30" s="25"/>
      <c r="B30" s="25">
        <v>292</v>
      </c>
      <c r="C30" s="25" t="s">
        <v>277</v>
      </c>
      <c r="D30" s="13">
        <v>0</v>
      </c>
      <c r="E30" s="12"/>
      <c r="F30" s="12">
        <v>7842.59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>
        <f t="shared" si="2"/>
        <v>7842.59</v>
      </c>
      <c r="W30" s="17"/>
    </row>
    <row r="31" spans="1:24" x14ac:dyDescent="0.25">
      <c r="A31" s="26"/>
      <c r="B31" s="26">
        <v>200</v>
      </c>
      <c r="C31" s="26" t="s">
        <v>26</v>
      </c>
      <c r="D31" s="16">
        <f t="shared" ref="D31:J31" si="3">SUM(D16:D30)</f>
        <v>259351</v>
      </c>
      <c r="E31" s="16">
        <f t="shared" si="3"/>
        <v>0</v>
      </c>
      <c r="F31" s="16">
        <f t="shared" si="3"/>
        <v>9419.24</v>
      </c>
      <c r="G31" s="16">
        <f t="shared" si="3"/>
        <v>0</v>
      </c>
      <c r="H31" s="16">
        <f t="shared" si="3"/>
        <v>0</v>
      </c>
      <c r="I31" s="16">
        <f t="shared" si="3"/>
        <v>389.43</v>
      </c>
      <c r="J31" s="16">
        <f t="shared" si="3"/>
        <v>34376.07</v>
      </c>
      <c r="K31" s="16">
        <f>SUM(K16:K30)</f>
        <v>-0.1</v>
      </c>
      <c r="L31" s="16"/>
      <c r="M31" s="16"/>
      <c r="N31" s="16"/>
      <c r="O31" s="16"/>
      <c r="P31" s="16"/>
      <c r="Q31" s="16"/>
      <c r="R31" s="16"/>
      <c r="S31" s="16"/>
      <c r="T31" s="16"/>
      <c r="U31" s="16">
        <f>SUM(D31:T31)</f>
        <v>303535.64</v>
      </c>
      <c r="V31" s="17"/>
      <c r="W31" s="17"/>
      <c r="X31" s="17"/>
    </row>
    <row r="32" spans="1:24" x14ac:dyDescent="0.25">
      <c r="A32" s="27"/>
      <c r="B32" s="18">
        <v>312012</v>
      </c>
      <c r="C32" s="18" t="s">
        <v>27</v>
      </c>
      <c r="D32" s="13">
        <v>17929</v>
      </c>
      <c r="E32" s="12"/>
      <c r="F32" s="12"/>
      <c r="G32" s="12"/>
      <c r="H32" s="12">
        <v>297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>
        <f t="shared" ref="U32:U76" si="4">SUM(D32:T32)</f>
        <v>18226</v>
      </c>
      <c r="W32" s="17"/>
    </row>
    <row r="33" spans="1:24" x14ac:dyDescent="0.25">
      <c r="A33" s="11"/>
      <c r="B33" s="18">
        <v>312012</v>
      </c>
      <c r="C33" s="11" t="s">
        <v>28</v>
      </c>
      <c r="D33" s="13">
        <v>238</v>
      </c>
      <c r="E33" s="12"/>
      <c r="F33" s="12">
        <v>2.4900000000000002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>
        <f t="shared" si="4"/>
        <v>240.49</v>
      </c>
    </row>
    <row r="34" spans="1:24" x14ac:dyDescent="0.25">
      <c r="A34" s="11"/>
      <c r="B34" s="18">
        <v>312012</v>
      </c>
      <c r="C34" s="11" t="s">
        <v>29</v>
      </c>
      <c r="D34" s="13">
        <v>667</v>
      </c>
      <c r="E34" s="12"/>
      <c r="F34" s="12">
        <v>60.64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>
        <f t="shared" si="4"/>
        <v>727.64</v>
      </c>
    </row>
    <row r="35" spans="1:24" x14ac:dyDescent="0.25">
      <c r="A35" s="11"/>
      <c r="B35" s="18">
        <v>312012</v>
      </c>
      <c r="C35" s="11" t="s">
        <v>30</v>
      </c>
      <c r="D35" s="13">
        <v>10737</v>
      </c>
      <c r="E35" s="12"/>
      <c r="F35" s="12">
        <v>114.87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>
        <f t="shared" si="4"/>
        <v>10851.87</v>
      </c>
    </row>
    <row r="36" spans="1:24" x14ac:dyDescent="0.25">
      <c r="A36" s="11"/>
      <c r="B36" s="18">
        <v>312012</v>
      </c>
      <c r="C36" s="11" t="s">
        <v>31</v>
      </c>
      <c r="D36" s="13">
        <v>1820</v>
      </c>
      <c r="E36" s="12"/>
      <c r="F36" s="12">
        <v>17.11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>
        <f t="shared" si="4"/>
        <v>1837.11</v>
      </c>
      <c r="V36" s="17"/>
      <c r="W36" s="17"/>
    </row>
    <row r="37" spans="1:24" x14ac:dyDescent="0.25">
      <c r="A37" s="11"/>
      <c r="B37" s="18">
        <v>312012</v>
      </c>
      <c r="C37" s="11" t="s">
        <v>32</v>
      </c>
      <c r="D37" s="13">
        <v>2623738</v>
      </c>
      <c r="E37" s="12"/>
      <c r="F37" s="12">
        <v>-39103</v>
      </c>
      <c r="G37" s="12"/>
      <c r="H37" s="12"/>
      <c r="I37" s="12"/>
      <c r="J37" s="12">
        <v>431</v>
      </c>
      <c r="K37" s="12">
        <v>168</v>
      </c>
      <c r="L37" s="12">
        <v>97846</v>
      </c>
      <c r="M37" s="12"/>
      <c r="N37" s="12"/>
      <c r="O37" s="12"/>
      <c r="P37" s="12"/>
      <c r="Q37" s="12"/>
      <c r="R37" s="12"/>
      <c r="S37" s="12"/>
      <c r="T37" s="12"/>
      <c r="U37" s="12">
        <f t="shared" si="4"/>
        <v>2683080</v>
      </c>
      <c r="V37" s="17"/>
      <c r="W37" s="17"/>
    </row>
    <row r="38" spans="1:24" x14ac:dyDescent="0.25">
      <c r="A38" s="11"/>
      <c r="B38" s="18">
        <v>312012</v>
      </c>
      <c r="C38" s="11" t="s">
        <v>33</v>
      </c>
      <c r="D38" s="13">
        <v>0</v>
      </c>
      <c r="E38" s="12"/>
      <c r="F38" s="12">
        <v>26976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>
        <f t="shared" si="4"/>
        <v>26976</v>
      </c>
      <c r="X38" s="17"/>
    </row>
    <row r="39" spans="1:24" x14ac:dyDescent="0.25">
      <c r="A39" s="11"/>
      <c r="B39" s="18">
        <v>312012</v>
      </c>
      <c r="C39" s="11" t="s">
        <v>402</v>
      </c>
      <c r="D39" s="13">
        <v>0</v>
      </c>
      <c r="E39" s="12"/>
      <c r="F39" s="12">
        <v>12856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>
        <f t="shared" si="4"/>
        <v>12856</v>
      </c>
    </row>
    <row r="40" spans="1:24" x14ac:dyDescent="0.25">
      <c r="A40" s="11"/>
      <c r="B40" s="18">
        <v>312012</v>
      </c>
      <c r="C40" s="11" t="s">
        <v>399</v>
      </c>
      <c r="D40" s="13">
        <v>0</v>
      </c>
      <c r="E40" s="12"/>
      <c r="F40" s="12">
        <v>103464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>
        <f t="shared" si="4"/>
        <v>103464</v>
      </c>
      <c r="V40" s="17"/>
      <c r="W40" s="17"/>
    </row>
    <row r="41" spans="1:24" x14ac:dyDescent="0.25">
      <c r="A41" s="11"/>
      <c r="B41" s="18">
        <v>312012</v>
      </c>
      <c r="C41" s="11" t="s">
        <v>403</v>
      </c>
      <c r="D41" s="13">
        <v>0</v>
      </c>
      <c r="E41" s="12"/>
      <c r="F41" s="12">
        <v>22992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>
        <f t="shared" si="4"/>
        <v>22992</v>
      </c>
      <c r="V41" s="17"/>
      <c r="W41" s="17"/>
    </row>
    <row r="42" spans="1:24" x14ac:dyDescent="0.25">
      <c r="A42" s="18"/>
      <c r="B42" s="18">
        <v>312012</v>
      </c>
      <c r="C42" s="18" t="s">
        <v>303</v>
      </c>
      <c r="D42" s="13">
        <v>0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>
        <f t="shared" si="4"/>
        <v>0</v>
      </c>
    </row>
    <row r="43" spans="1:24" x14ac:dyDescent="0.25">
      <c r="A43" s="11"/>
      <c r="B43" s="18">
        <v>312012</v>
      </c>
      <c r="C43" s="11" t="s">
        <v>400</v>
      </c>
      <c r="D43" s="13">
        <v>0</v>
      </c>
      <c r="E43" s="12"/>
      <c r="F43" s="12">
        <v>13062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>
        <f t="shared" si="4"/>
        <v>13062</v>
      </c>
    </row>
    <row r="44" spans="1:24" x14ac:dyDescent="0.25">
      <c r="A44" s="11"/>
      <c r="B44" s="18">
        <v>312012</v>
      </c>
      <c r="C44" s="11" t="s">
        <v>405</v>
      </c>
      <c r="D44" s="13">
        <v>0</v>
      </c>
      <c r="E44" s="12"/>
      <c r="F44" s="12">
        <v>8708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>
        <f t="shared" si="4"/>
        <v>8708</v>
      </c>
    </row>
    <row r="45" spans="1:24" x14ac:dyDescent="0.25">
      <c r="A45" s="11"/>
      <c r="B45" s="18">
        <v>312012</v>
      </c>
      <c r="C45" s="11" t="s">
        <v>401</v>
      </c>
      <c r="D45" s="13">
        <v>0</v>
      </c>
      <c r="E45" s="12"/>
      <c r="F45" s="12">
        <v>35584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>
        <f t="shared" si="4"/>
        <v>35584</v>
      </c>
    </row>
    <row r="46" spans="1:24" x14ac:dyDescent="0.25">
      <c r="A46" s="11"/>
      <c r="B46" s="18">
        <v>312012</v>
      </c>
      <c r="C46" s="11" t="s">
        <v>404</v>
      </c>
      <c r="D46" s="13">
        <v>0</v>
      </c>
      <c r="E46" s="12"/>
      <c r="F46" s="12">
        <v>13344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>
        <f t="shared" si="4"/>
        <v>13344</v>
      </c>
    </row>
    <row r="47" spans="1:24" x14ac:dyDescent="0.25">
      <c r="A47" s="11"/>
      <c r="B47" s="18">
        <v>312012</v>
      </c>
      <c r="C47" s="11" t="s">
        <v>406</v>
      </c>
      <c r="D47" s="13">
        <v>0</v>
      </c>
      <c r="E47" s="12"/>
      <c r="F47" s="12">
        <v>13800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>
        <f t="shared" si="4"/>
        <v>13800</v>
      </c>
    </row>
    <row r="48" spans="1:24" x14ac:dyDescent="0.25">
      <c r="A48" s="11"/>
      <c r="B48" s="18">
        <v>312012</v>
      </c>
      <c r="C48" s="11" t="s">
        <v>34</v>
      </c>
      <c r="D48" s="13">
        <v>0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>
        <f t="shared" si="4"/>
        <v>0</v>
      </c>
    </row>
    <row r="49" spans="1:23" x14ac:dyDescent="0.25">
      <c r="A49" s="11"/>
      <c r="B49" s="18">
        <v>312</v>
      </c>
      <c r="C49" s="11" t="s">
        <v>35</v>
      </c>
      <c r="D49" s="13">
        <v>0</v>
      </c>
      <c r="E49" s="12"/>
      <c r="F49" s="12">
        <v>14700</v>
      </c>
      <c r="G49" s="12"/>
      <c r="H49" s="12"/>
      <c r="I49" s="12"/>
      <c r="J49" s="12"/>
      <c r="K49" s="12">
        <v>-600</v>
      </c>
      <c r="L49" s="12"/>
      <c r="M49" s="12"/>
      <c r="N49" s="12"/>
      <c r="O49" s="12"/>
      <c r="P49" s="12"/>
      <c r="Q49" s="12"/>
      <c r="R49" s="12"/>
      <c r="S49" s="12"/>
      <c r="T49" s="12"/>
      <c r="U49" s="12">
        <f t="shared" si="4"/>
        <v>14100</v>
      </c>
    </row>
    <row r="50" spans="1:23" x14ac:dyDescent="0.25">
      <c r="A50" s="11"/>
      <c r="B50" s="18">
        <v>312</v>
      </c>
      <c r="C50" s="11" t="s">
        <v>36</v>
      </c>
      <c r="D50" s="13">
        <v>0</v>
      </c>
      <c r="E50" s="12"/>
      <c r="F50" s="12">
        <v>14400</v>
      </c>
      <c r="G50" s="12"/>
      <c r="H50" s="12"/>
      <c r="I50" s="12"/>
      <c r="J50" s="12">
        <v>-600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>
        <f t="shared" si="4"/>
        <v>13800</v>
      </c>
    </row>
    <row r="51" spans="1:23" x14ac:dyDescent="0.25">
      <c r="A51" s="11"/>
      <c r="B51" s="18">
        <v>312</v>
      </c>
      <c r="C51" s="11" t="s">
        <v>293</v>
      </c>
      <c r="D51" s="13">
        <v>0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>
        <f t="shared" si="4"/>
        <v>0</v>
      </c>
    </row>
    <row r="52" spans="1:23" x14ac:dyDescent="0.25">
      <c r="A52" s="11"/>
      <c r="B52" s="18">
        <v>312</v>
      </c>
      <c r="C52" s="11" t="s">
        <v>285</v>
      </c>
      <c r="D52" s="13">
        <v>0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>
        <f t="shared" si="4"/>
        <v>0</v>
      </c>
    </row>
    <row r="53" spans="1:23" x14ac:dyDescent="0.25">
      <c r="A53" s="11"/>
      <c r="B53" s="18">
        <v>312</v>
      </c>
      <c r="C53" s="18" t="s">
        <v>284</v>
      </c>
      <c r="D53" s="13">
        <v>0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>
        <f t="shared" si="4"/>
        <v>0</v>
      </c>
    </row>
    <row r="54" spans="1:23" x14ac:dyDescent="0.25">
      <c r="A54" s="11"/>
      <c r="B54" s="18">
        <v>312012</v>
      </c>
      <c r="C54" s="11" t="s">
        <v>407</v>
      </c>
      <c r="D54" s="13">
        <v>713000</v>
      </c>
      <c r="E54" s="12"/>
      <c r="F54" s="12">
        <v>152802</v>
      </c>
      <c r="G54" s="12"/>
      <c r="H54" s="12"/>
      <c r="I54" s="12"/>
      <c r="J54" s="12"/>
      <c r="K54" s="12"/>
      <c r="L54" s="12">
        <v>36502</v>
      </c>
      <c r="M54" s="12"/>
      <c r="N54" s="12"/>
      <c r="O54" s="12"/>
      <c r="P54" s="12"/>
      <c r="Q54" s="12"/>
      <c r="R54" s="12"/>
      <c r="S54" s="12"/>
      <c r="T54" s="12"/>
      <c r="U54" s="12">
        <f t="shared" si="4"/>
        <v>902304</v>
      </c>
    </row>
    <row r="55" spans="1:23" x14ac:dyDescent="0.25">
      <c r="A55" s="11"/>
      <c r="B55" s="18">
        <v>312</v>
      </c>
      <c r="C55" s="11" t="s">
        <v>343</v>
      </c>
      <c r="D55" s="13">
        <v>0</v>
      </c>
      <c r="E55" s="12"/>
      <c r="F55" s="12"/>
      <c r="G55" s="12"/>
      <c r="H55" s="12"/>
      <c r="I55" s="12"/>
      <c r="J55" s="12"/>
      <c r="K55" s="12">
        <v>5868</v>
      </c>
      <c r="L55" s="12"/>
      <c r="M55" s="12"/>
      <c r="N55" s="12"/>
      <c r="O55" s="12"/>
      <c r="P55" s="12"/>
      <c r="Q55" s="12"/>
      <c r="R55" s="12"/>
      <c r="S55" s="12"/>
      <c r="T55" s="12"/>
      <c r="U55" s="12">
        <f t="shared" si="4"/>
        <v>5868</v>
      </c>
      <c r="W55" s="17"/>
    </row>
    <row r="56" spans="1:23" x14ac:dyDescent="0.25">
      <c r="A56" s="11"/>
      <c r="B56" s="18">
        <v>312</v>
      </c>
      <c r="C56" s="11" t="s">
        <v>377</v>
      </c>
      <c r="D56" s="13">
        <v>0</v>
      </c>
      <c r="E56" s="12"/>
      <c r="F56" s="12"/>
      <c r="G56" s="12">
        <v>6857.5</v>
      </c>
      <c r="H56" s="12">
        <v>10638.45</v>
      </c>
      <c r="I56" s="12"/>
      <c r="J56" s="12"/>
      <c r="K56" s="12">
        <v>10007.5</v>
      </c>
      <c r="L56" s="12"/>
      <c r="M56" s="12"/>
      <c r="N56" s="12"/>
      <c r="O56" s="12"/>
      <c r="P56" s="12"/>
      <c r="Q56" s="12"/>
      <c r="R56" s="12"/>
      <c r="S56" s="12"/>
      <c r="T56" s="12"/>
      <c r="U56" s="12">
        <f t="shared" si="4"/>
        <v>27503.45</v>
      </c>
      <c r="W56" s="17"/>
    </row>
    <row r="57" spans="1:23" x14ac:dyDescent="0.25">
      <c r="A57" s="11"/>
      <c r="B57" s="18">
        <v>312001</v>
      </c>
      <c r="C57" s="11" t="s">
        <v>373</v>
      </c>
      <c r="D57" s="13">
        <v>154000</v>
      </c>
      <c r="E57" s="12"/>
      <c r="F57" s="12">
        <v>43072.1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>
        <f t="shared" si="4"/>
        <v>197072.1</v>
      </c>
    </row>
    <row r="58" spans="1:23" x14ac:dyDescent="0.25">
      <c r="A58" s="11"/>
      <c r="B58" s="18">
        <v>312012</v>
      </c>
      <c r="C58" s="11" t="s">
        <v>37</v>
      </c>
      <c r="D58" s="13">
        <v>42635</v>
      </c>
      <c r="E58" s="12"/>
      <c r="F58" s="12" t="s">
        <v>12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>
        <f t="shared" si="4"/>
        <v>42635</v>
      </c>
    </row>
    <row r="59" spans="1:23" x14ac:dyDescent="0.25">
      <c r="A59" s="18"/>
      <c r="B59" s="18">
        <v>312</v>
      </c>
      <c r="C59" s="18" t="s">
        <v>398</v>
      </c>
      <c r="D59" s="13">
        <v>0</v>
      </c>
      <c r="E59" s="12"/>
      <c r="F59" s="12">
        <v>253.15</v>
      </c>
      <c r="G59" s="12"/>
      <c r="H59" s="12"/>
      <c r="I59" s="12"/>
      <c r="J59" s="12">
        <v>74.8</v>
      </c>
      <c r="K59" s="12">
        <v>74.8</v>
      </c>
      <c r="L59" s="12"/>
      <c r="M59" s="12"/>
      <c r="N59" s="12"/>
      <c r="O59" s="12"/>
      <c r="P59" s="12"/>
      <c r="Q59" s="12"/>
      <c r="R59" s="12"/>
      <c r="S59" s="12"/>
      <c r="T59" s="12"/>
      <c r="U59" s="12">
        <f t="shared" si="4"/>
        <v>402.75</v>
      </c>
    </row>
    <row r="60" spans="1:23" x14ac:dyDescent="0.25">
      <c r="A60" s="11"/>
      <c r="B60" s="18">
        <v>312001</v>
      </c>
      <c r="C60" s="11" t="s">
        <v>38</v>
      </c>
      <c r="D60" s="13">
        <v>0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>
        <f t="shared" si="4"/>
        <v>0</v>
      </c>
    </row>
    <row r="61" spans="1:23" x14ac:dyDescent="0.25">
      <c r="A61" s="11"/>
      <c r="B61" s="18">
        <v>312001</v>
      </c>
      <c r="C61" s="11" t="s">
        <v>379</v>
      </c>
      <c r="D61" s="13">
        <v>0</v>
      </c>
      <c r="E61" s="12"/>
      <c r="F61" s="12"/>
      <c r="G61" s="12"/>
      <c r="H61" s="12"/>
      <c r="I61" s="12"/>
      <c r="J61" s="12">
        <v>210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>
        <f t="shared" si="4"/>
        <v>210</v>
      </c>
    </row>
    <row r="62" spans="1:23" x14ac:dyDescent="0.25">
      <c r="A62" s="18"/>
      <c r="B62" s="18">
        <v>315</v>
      </c>
      <c r="C62" s="18" t="s">
        <v>39</v>
      </c>
      <c r="D62" s="13">
        <v>0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>
        <f t="shared" si="4"/>
        <v>0</v>
      </c>
    </row>
    <row r="63" spans="1:23" x14ac:dyDescent="0.25">
      <c r="A63" s="18"/>
      <c r="B63" s="18">
        <v>312007</v>
      </c>
      <c r="C63" s="18" t="s">
        <v>40</v>
      </c>
      <c r="D63" s="13">
        <v>1540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>
        <f t="shared" si="4"/>
        <v>1540</v>
      </c>
    </row>
    <row r="64" spans="1:23" x14ac:dyDescent="0.25">
      <c r="A64" s="18"/>
      <c r="B64" s="18">
        <v>311</v>
      </c>
      <c r="C64" s="18" t="s">
        <v>41</v>
      </c>
      <c r="D64" s="13">
        <v>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>
        <f t="shared" si="4"/>
        <v>0</v>
      </c>
    </row>
    <row r="65" spans="1:24" x14ac:dyDescent="0.25">
      <c r="A65" s="18"/>
      <c r="B65" s="18">
        <v>312</v>
      </c>
      <c r="C65" s="18" t="s">
        <v>306</v>
      </c>
      <c r="D65" s="13">
        <v>0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>
        <f t="shared" si="4"/>
        <v>0</v>
      </c>
    </row>
    <row r="66" spans="1:24" x14ac:dyDescent="0.25">
      <c r="A66" s="18"/>
      <c r="B66" s="18">
        <v>312</v>
      </c>
      <c r="C66" s="18" t="s">
        <v>268</v>
      </c>
      <c r="D66" s="13">
        <v>0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>
        <f t="shared" si="4"/>
        <v>0</v>
      </c>
    </row>
    <row r="67" spans="1:24" x14ac:dyDescent="0.25">
      <c r="A67" s="18"/>
      <c r="B67" s="18">
        <v>312</v>
      </c>
      <c r="C67" s="18" t="s">
        <v>295</v>
      </c>
      <c r="D67" s="13">
        <v>0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>
        <f t="shared" si="4"/>
        <v>0</v>
      </c>
    </row>
    <row r="68" spans="1:24" x14ac:dyDescent="0.25">
      <c r="A68" s="18"/>
      <c r="B68" s="18">
        <v>312</v>
      </c>
      <c r="C68" s="18" t="s">
        <v>294</v>
      </c>
      <c r="D68" s="13">
        <v>0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>
        <f t="shared" si="4"/>
        <v>0</v>
      </c>
    </row>
    <row r="69" spans="1:24" x14ac:dyDescent="0.25">
      <c r="A69" s="18"/>
      <c r="B69" s="18">
        <v>312</v>
      </c>
      <c r="C69" s="18" t="s">
        <v>304</v>
      </c>
      <c r="D69" s="13">
        <v>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>
        <f t="shared" si="4"/>
        <v>0</v>
      </c>
    </row>
    <row r="70" spans="1:24" x14ac:dyDescent="0.25">
      <c r="A70" s="18"/>
      <c r="B70" s="18">
        <v>312</v>
      </c>
      <c r="C70" s="18" t="s">
        <v>424</v>
      </c>
      <c r="D70" s="13">
        <v>0</v>
      </c>
      <c r="E70" s="12"/>
      <c r="F70" s="12"/>
      <c r="G70" s="12"/>
      <c r="H70" s="12"/>
      <c r="I70" s="12"/>
      <c r="J70" s="12"/>
      <c r="K70" s="12"/>
      <c r="L70" s="12">
        <v>79149</v>
      </c>
      <c r="M70" s="12"/>
      <c r="N70" s="12"/>
      <c r="O70" s="12"/>
      <c r="P70" s="12"/>
      <c r="Q70" s="12"/>
      <c r="R70" s="12"/>
      <c r="S70" s="12"/>
      <c r="T70" s="12"/>
      <c r="U70" s="12">
        <f t="shared" si="4"/>
        <v>79149</v>
      </c>
    </row>
    <row r="71" spans="1:24" x14ac:dyDescent="0.25">
      <c r="A71" s="18"/>
      <c r="B71" s="18">
        <v>312</v>
      </c>
      <c r="C71" s="18" t="s">
        <v>378</v>
      </c>
      <c r="D71" s="13">
        <v>0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>
        <f t="shared" si="4"/>
        <v>0</v>
      </c>
    </row>
    <row r="72" spans="1:24" x14ac:dyDescent="0.25">
      <c r="A72" s="18"/>
      <c r="B72" s="18">
        <v>312001</v>
      </c>
      <c r="C72" s="11" t="s">
        <v>42</v>
      </c>
      <c r="D72" s="13">
        <v>0</v>
      </c>
      <c r="E72" s="12"/>
      <c r="F72" s="12">
        <v>240</v>
      </c>
      <c r="G72" s="12">
        <v>360</v>
      </c>
      <c r="H72" s="12"/>
      <c r="I72" s="12"/>
      <c r="J72" s="12">
        <v>300</v>
      </c>
      <c r="K72" s="12">
        <v>480</v>
      </c>
      <c r="L72" s="12"/>
      <c r="M72" s="12"/>
      <c r="N72" s="12"/>
      <c r="O72" s="12"/>
      <c r="P72" s="12"/>
      <c r="Q72" s="12"/>
      <c r="R72" s="12"/>
      <c r="S72" s="12"/>
      <c r="T72" s="12"/>
      <c r="U72" s="12">
        <f t="shared" si="4"/>
        <v>1380</v>
      </c>
    </row>
    <row r="73" spans="1:24" x14ac:dyDescent="0.25">
      <c r="A73" s="18"/>
      <c r="B73" s="18">
        <v>312001</v>
      </c>
      <c r="C73" s="11" t="s">
        <v>380</v>
      </c>
      <c r="D73" s="13">
        <v>0</v>
      </c>
      <c r="E73" s="12"/>
      <c r="F73" s="12"/>
      <c r="G73" s="12">
        <v>525</v>
      </c>
      <c r="H73" s="12"/>
      <c r="I73" s="12"/>
      <c r="J73" s="12"/>
      <c r="K73" s="12">
        <v>590</v>
      </c>
      <c r="L73" s="12"/>
      <c r="M73" s="12"/>
      <c r="N73" s="12"/>
      <c r="O73" s="12"/>
      <c r="P73" s="12"/>
      <c r="Q73" s="12"/>
      <c r="R73" s="12"/>
      <c r="S73" s="12"/>
      <c r="T73" s="12"/>
      <c r="U73" s="12">
        <f t="shared" si="4"/>
        <v>1115</v>
      </c>
    </row>
    <row r="74" spans="1:24" x14ac:dyDescent="0.25">
      <c r="A74" s="18"/>
      <c r="B74" s="18">
        <v>300</v>
      </c>
      <c r="C74" s="18" t="s">
        <v>385</v>
      </c>
      <c r="D74" s="23">
        <v>32483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>
        <f t="shared" si="4"/>
        <v>32483</v>
      </c>
    </row>
    <row r="75" spans="1:24" x14ac:dyDescent="0.25">
      <c r="A75" s="18"/>
      <c r="B75" s="18">
        <v>300</v>
      </c>
      <c r="C75" s="18" t="s">
        <v>386</v>
      </c>
      <c r="D75" s="23">
        <v>44539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>
        <f t="shared" si="4"/>
        <v>44539</v>
      </c>
    </row>
    <row r="76" spans="1:24" x14ac:dyDescent="0.25">
      <c r="A76" s="18"/>
      <c r="B76" s="18">
        <v>300</v>
      </c>
      <c r="C76" s="18" t="s">
        <v>387</v>
      </c>
      <c r="D76" s="23">
        <v>56157</v>
      </c>
      <c r="E76" s="12"/>
      <c r="F76" s="12">
        <v>-56157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>
        <f t="shared" si="4"/>
        <v>0</v>
      </c>
    </row>
    <row r="77" spans="1:24" x14ac:dyDescent="0.25">
      <c r="A77" s="18"/>
      <c r="B77" s="18">
        <v>300</v>
      </c>
      <c r="C77" s="18" t="s">
        <v>409</v>
      </c>
      <c r="D77" s="23">
        <v>0</v>
      </c>
      <c r="E77" s="12"/>
      <c r="F77" s="12"/>
      <c r="G77" s="12">
        <v>0</v>
      </c>
      <c r="H77" s="12"/>
      <c r="I77" s="12"/>
      <c r="J77" s="12">
        <v>25000</v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>
        <f>SUM(D77:T77)</f>
        <v>25000</v>
      </c>
    </row>
    <row r="78" spans="1:24" x14ac:dyDescent="0.25">
      <c r="A78" s="26"/>
      <c r="B78" s="26">
        <v>300</v>
      </c>
      <c r="C78" s="26" t="s">
        <v>43</v>
      </c>
      <c r="D78" s="16">
        <f>SUM(D32:D77)</f>
        <v>3699483</v>
      </c>
      <c r="E78" s="16">
        <f>SUM(E32:E76)</f>
        <v>0</v>
      </c>
      <c r="F78" s="16">
        <f>SUM(F32:F76)</f>
        <v>381188.36</v>
      </c>
      <c r="G78" s="16">
        <f>SUM(G32:G77)</f>
        <v>7742.5</v>
      </c>
      <c r="H78" s="16">
        <f>SUM(H32:H77)</f>
        <v>10935.45</v>
      </c>
      <c r="I78" s="16">
        <f>SUM(I32:I77)</f>
        <v>0</v>
      </c>
      <c r="J78" s="16">
        <f>SUM(J32:J77)</f>
        <v>25415.8</v>
      </c>
      <c r="K78" s="16">
        <f>SUM(K32:K77)</f>
        <v>16588.3</v>
      </c>
      <c r="L78" s="16">
        <f>SUM(L32:L77)</f>
        <v>213497</v>
      </c>
      <c r="M78" s="16"/>
      <c r="N78" s="16"/>
      <c r="O78" s="16"/>
      <c r="P78" s="16"/>
      <c r="Q78" s="16"/>
      <c r="R78" s="16"/>
      <c r="S78" s="16"/>
      <c r="T78" s="16"/>
      <c r="U78" s="16">
        <f>SUM(U32:U77)</f>
        <v>4354850.41</v>
      </c>
      <c r="V78" s="17"/>
      <c r="W78" s="17"/>
      <c r="X78" s="17"/>
    </row>
    <row r="79" spans="1:24" x14ac:dyDescent="0.25">
      <c r="A79" s="28"/>
      <c r="B79" s="29"/>
      <c r="C79" s="29" t="s">
        <v>347</v>
      </c>
      <c r="D79" s="31">
        <v>0</v>
      </c>
      <c r="E79" s="1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>
        <f t="shared" ref="U79:U84" si="5">SUM(D79:T79)</f>
        <v>0</v>
      </c>
    </row>
    <row r="80" spans="1:24" x14ac:dyDescent="0.25">
      <c r="A80" s="28"/>
      <c r="B80" s="29"/>
      <c r="C80" s="29" t="s">
        <v>345</v>
      </c>
      <c r="D80" s="31">
        <v>0</v>
      </c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>
        <f t="shared" si="5"/>
        <v>0</v>
      </c>
    </row>
    <row r="81" spans="1:52" x14ac:dyDescent="0.25">
      <c r="A81" s="28"/>
      <c r="B81" s="29"/>
      <c r="C81" s="29" t="s">
        <v>371</v>
      </c>
      <c r="D81" s="31">
        <v>110000</v>
      </c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>
        <f>SUM(D81:T81)</f>
        <v>110000</v>
      </c>
    </row>
    <row r="82" spans="1:52" x14ac:dyDescent="0.25">
      <c r="A82" s="28"/>
      <c r="B82" s="29"/>
      <c r="C82" s="29" t="s">
        <v>388</v>
      </c>
      <c r="D82" s="31">
        <v>40000</v>
      </c>
      <c r="E82" s="142">
        <v>2965.47</v>
      </c>
      <c r="F82" s="142">
        <v>20563</v>
      </c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>
        <f t="shared" si="5"/>
        <v>63528.47</v>
      </c>
    </row>
    <row r="83" spans="1:52" s="33" customFormat="1" x14ac:dyDescent="0.25">
      <c r="A83" s="11"/>
      <c r="B83" s="11">
        <v>453</v>
      </c>
      <c r="C83" s="11" t="s">
        <v>44</v>
      </c>
      <c r="D83" s="32">
        <v>0</v>
      </c>
      <c r="E83" s="12"/>
      <c r="F83" s="12">
        <v>45984.800000000003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>
        <f t="shared" si="5"/>
        <v>45984.800000000003</v>
      </c>
      <c r="V83"/>
      <c r="W83" s="17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s="33" customFormat="1" x14ac:dyDescent="0.25">
      <c r="A84" s="11"/>
      <c r="B84" s="11">
        <v>453</v>
      </c>
      <c r="C84" s="11" t="s">
        <v>356</v>
      </c>
      <c r="D84" s="32">
        <v>0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>
        <f t="shared" si="5"/>
        <v>0</v>
      </c>
      <c r="V84"/>
      <c r="W84" s="17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s="33" customFormat="1" x14ac:dyDescent="0.25">
      <c r="A85" s="11"/>
      <c r="B85" s="11">
        <v>453</v>
      </c>
      <c r="C85" s="11" t="s">
        <v>369</v>
      </c>
      <c r="D85" s="32">
        <v>0</v>
      </c>
      <c r="E85" s="12"/>
      <c r="F85" s="12"/>
      <c r="G85" s="12"/>
      <c r="H85" s="12">
        <v>26495.1</v>
      </c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>
        <f>SUM(E85:T85)</f>
        <v>26495.1</v>
      </c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s="33" customFormat="1" x14ac:dyDescent="0.25">
      <c r="A86" s="11"/>
      <c r="B86" s="11">
        <v>453</v>
      </c>
      <c r="C86" s="11" t="s">
        <v>372</v>
      </c>
      <c r="D86" s="32">
        <v>0</v>
      </c>
      <c r="E86" s="12"/>
      <c r="F86" s="12">
        <v>23449.1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>
        <f>SUM(E86:T86)</f>
        <v>23449.1</v>
      </c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s="33" customFormat="1" x14ac:dyDescent="0.25">
      <c r="A87" s="11"/>
      <c r="B87" s="11">
        <v>453</v>
      </c>
      <c r="C87" s="11" t="s">
        <v>389</v>
      </c>
      <c r="D87" s="32">
        <v>3500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>
        <f>SUM(D87:T87)</f>
        <v>3500</v>
      </c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s="33" customFormat="1" x14ac:dyDescent="0.25">
      <c r="A88" s="11"/>
      <c r="B88" s="11">
        <v>453</v>
      </c>
      <c r="C88" s="11" t="s">
        <v>387</v>
      </c>
      <c r="D88" s="32">
        <v>0</v>
      </c>
      <c r="E88" s="12"/>
      <c r="F88" s="12">
        <v>56157.440000000002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>
        <f>SUM(D88:T88)</f>
        <v>56157.440000000002</v>
      </c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s="33" customFormat="1" x14ac:dyDescent="0.25">
      <c r="A89" s="11"/>
      <c r="B89" s="11">
        <v>453</v>
      </c>
      <c r="C89" s="11" t="s">
        <v>419</v>
      </c>
      <c r="D89" s="32">
        <v>0</v>
      </c>
      <c r="E89" s="12"/>
      <c r="F89" s="12"/>
      <c r="G89" s="12"/>
      <c r="H89" s="12"/>
      <c r="I89" s="12"/>
      <c r="J89" s="12"/>
      <c r="K89" s="12">
        <v>14998</v>
      </c>
      <c r="L89" s="12"/>
      <c r="M89" s="12"/>
      <c r="N89" s="12"/>
      <c r="O89" s="12"/>
      <c r="P89" s="12"/>
      <c r="Q89" s="12"/>
      <c r="R89" s="12"/>
      <c r="S89" s="12"/>
      <c r="T89" s="12"/>
      <c r="U89" s="12">
        <f>SUM(D89:T89)</f>
        <v>14998</v>
      </c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5">
      <c r="A90" s="28"/>
      <c r="B90" s="29"/>
      <c r="C90" s="29" t="s">
        <v>45</v>
      </c>
      <c r="D90" s="30">
        <f>SUM(D83:D87)</f>
        <v>3500</v>
      </c>
      <c r="E90" s="30">
        <f>SUM(E83:E87)</f>
        <v>0</v>
      </c>
      <c r="F90" s="30">
        <f>F83+F86+F88</f>
        <v>125591.34</v>
      </c>
      <c r="G90" s="30"/>
      <c r="H90" s="30">
        <f>SUM(H79:H88)</f>
        <v>26495.1</v>
      </c>
      <c r="I90" s="30"/>
      <c r="J90" s="30"/>
      <c r="K90" s="30">
        <f>SUM(K83:K89)</f>
        <v>14998</v>
      </c>
      <c r="L90" s="30">
        <f>L83+L84+L85+L86+L87+L88+L89</f>
        <v>0</v>
      </c>
      <c r="M90" s="30"/>
      <c r="N90" s="30"/>
      <c r="O90" s="30"/>
      <c r="P90" s="30"/>
      <c r="Q90" s="30"/>
      <c r="R90" s="30"/>
      <c r="S90" s="30"/>
      <c r="T90" s="30"/>
      <c r="U90" s="30">
        <f>SUM(U83:U89)</f>
        <v>170584.44</v>
      </c>
      <c r="W90" s="17"/>
      <c r="X90" s="17"/>
    </row>
    <row r="91" spans="1:52" x14ac:dyDescent="0.25">
      <c r="A91" s="11"/>
      <c r="B91" s="11">
        <v>454001</v>
      </c>
      <c r="C91" s="11" t="s">
        <v>283</v>
      </c>
      <c r="D91" s="32">
        <v>852996</v>
      </c>
      <c r="E91" s="12"/>
      <c r="F91" s="12">
        <v>0.33</v>
      </c>
      <c r="G91" s="12"/>
      <c r="H91" s="12"/>
      <c r="I91" s="12"/>
      <c r="J91" s="12"/>
      <c r="K91" s="12"/>
      <c r="L91" s="12">
        <v>493242.79</v>
      </c>
      <c r="M91" s="12"/>
      <c r="N91" s="12"/>
      <c r="O91" s="12"/>
      <c r="P91" s="12"/>
      <c r="Q91" s="12"/>
      <c r="R91" s="12"/>
      <c r="S91" s="12"/>
      <c r="T91" s="12"/>
      <c r="U91" s="12">
        <f>SUM(D91:T91)</f>
        <v>1346239.1199999999</v>
      </c>
      <c r="W91" s="17"/>
    </row>
    <row r="92" spans="1:52" x14ac:dyDescent="0.25">
      <c r="A92" s="11"/>
      <c r="B92" s="11"/>
      <c r="C92" s="11" t="s">
        <v>46</v>
      </c>
      <c r="D92" s="32">
        <v>8663</v>
      </c>
      <c r="E92" s="12"/>
      <c r="F92" s="12">
        <v>0.53</v>
      </c>
      <c r="G92" s="12"/>
      <c r="H92" s="12"/>
      <c r="I92" s="12"/>
      <c r="J92" s="12"/>
      <c r="K92" s="12">
        <v>0.1</v>
      </c>
      <c r="L92" s="12">
        <v>3750.92</v>
      </c>
      <c r="M92" s="12"/>
      <c r="N92" s="12"/>
      <c r="O92" s="12"/>
      <c r="P92" s="12"/>
      <c r="Q92" s="12"/>
      <c r="R92" s="12"/>
      <c r="S92" s="12"/>
      <c r="T92" s="12"/>
      <c r="U92" s="12">
        <f>SUM(D92:T92)</f>
        <v>12414.550000000001</v>
      </c>
    </row>
    <row r="93" spans="1:52" ht="16.5" thickBot="1" x14ac:dyDescent="0.3">
      <c r="A93" s="34"/>
      <c r="B93" s="35"/>
      <c r="C93" s="36" t="s">
        <v>47</v>
      </c>
      <c r="D93" s="37">
        <f>D90+D91+D92</f>
        <v>865159</v>
      </c>
      <c r="E93" s="37">
        <f>E15+E31+E78+E79+E80+E81+E82+E90+E91+E92</f>
        <v>2965.47</v>
      </c>
      <c r="F93" s="37">
        <f>F90+F91+F92</f>
        <v>125592.2</v>
      </c>
      <c r="G93" s="37">
        <f>SUM(G91:G92)</f>
        <v>0</v>
      </c>
      <c r="H93" s="37">
        <f>H90+H91+H92</f>
        <v>26495.1</v>
      </c>
      <c r="I93" s="37"/>
      <c r="J93" s="37"/>
      <c r="K93" s="37">
        <f>K78+K90+K91+K92</f>
        <v>31586.399999999998</v>
      </c>
      <c r="L93" s="37">
        <f>L90+L91+L92</f>
        <v>496993.70999999996</v>
      </c>
      <c r="M93" s="37"/>
      <c r="N93" s="37"/>
      <c r="O93" s="37"/>
      <c r="P93" s="37"/>
      <c r="Q93" s="37"/>
      <c r="R93" s="37"/>
      <c r="S93" s="37"/>
      <c r="T93" s="37"/>
      <c r="U93" s="37">
        <f>U90+U91+U92</f>
        <v>1529238.1099999999</v>
      </c>
      <c r="V93" s="17"/>
      <c r="W93" s="17"/>
      <c r="Z93" s="17"/>
    </row>
    <row r="94" spans="1:52" ht="16.5" thickBot="1" x14ac:dyDescent="0.3">
      <c r="A94" s="167" t="s">
        <v>48</v>
      </c>
      <c r="B94" s="168"/>
      <c r="C94" s="168"/>
      <c r="D94" s="38">
        <f>D15+D31+D78+D81+D82+D93</f>
        <v>8070364</v>
      </c>
      <c r="E94" s="38">
        <f>E15+E31+E78+E93</f>
        <v>2965.47</v>
      </c>
      <c r="F94" s="38">
        <f>F15+F31+F78+F82+F93</f>
        <v>536762.79999999993</v>
      </c>
      <c r="G94" s="38">
        <f>G15+G31+G78+G93</f>
        <v>7742.5</v>
      </c>
      <c r="H94" s="38">
        <f>H15+H31+H78+H90+H91+H92</f>
        <v>37430.550000000003</v>
      </c>
      <c r="I94" s="38">
        <f>I15+I31+I78+I79+I80+I81+I93</f>
        <v>389.43</v>
      </c>
      <c r="J94" s="38">
        <f>J15+J31+J78+J79+J80+J81+J82+J93</f>
        <v>59791.869999999995</v>
      </c>
      <c r="K94" s="38">
        <f>K15+K31+K78+K93</f>
        <v>48174.6</v>
      </c>
      <c r="L94" s="38">
        <f>L15+L31+L78+L79+L80+L81+L82+L93</f>
        <v>710490.71</v>
      </c>
      <c r="M94" s="38"/>
      <c r="N94" s="38"/>
      <c r="O94" s="38"/>
      <c r="P94" s="38"/>
      <c r="Q94" s="38"/>
      <c r="R94" s="38"/>
      <c r="S94" s="38"/>
      <c r="T94" s="38"/>
      <c r="U94" s="38">
        <f>U15+U31+U78+U81+U82+U93</f>
        <v>9457523.6300000008</v>
      </c>
      <c r="V94" s="17"/>
      <c r="W94" s="17"/>
      <c r="X94" s="17"/>
      <c r="Y94" s="17"/>
    </row>
    <row r="95" spans="1:52" ht="15.75" x14ac:dyDescent="0.25">
      <c r="A95" s="154"/>
      <c r="B95" s="155"/>
      <c r="C95" s="155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7"/>
      <c r="W95" s="17"/>
      <c r="X95" s="17"/>
      <c r="Y95" s="17"/>
    </row>
    <row r="96" spans="1:52" ht="13.5" customHeight="1" x14ac:dyDescent="0.25">
      <c r="A96" s="24"/>
      <c r="B96" s="24"/>
      <c r="C96" s="24"/>
      <c r="D96" s="39"/>
      <c r="E96" s="39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W96" s="17"/>
    </row>
    <row r="97" spans="1:102" hidden="1" x14ac:dyDescent="0.25">
      <c r="A97" s="24"/>
      <c r="B97" s="24"/>
      <c r="C97" s="24"/>
      <c r="D97" s="39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102" ht="15.75" thickBot="1" x14ac:dyDescent="0.3">
      <c r="A98" s="4" t="s">
        <v>49</v>
      </c>
      <c r="B98" s="1"/>
      <c r="C98" s="2"/>
      <c r="D98" s="169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1"/>
      <c r="W98" s="17"/>
    </row>
    <row r="99" spans="1:102" ht="15.75" thickBot="1" x14ac:dyDescent="0.3">
      <c r="A99" s="6" t="s">
        <v>50</v>
      </c>
      <c r="B99" s="7" t="s">
        <v>51</v>
      </c>
      <c r="C99" s="7" t="s">
        <v>3</v>
      </c>
      <c r="D99" s="40">
        <v>2025</v>
      </c>
      <c r="E99" s="139" t="s">
        <v>382</v>
      </c>
      <c r="F99" s="147" t="s">
        <v>375</v>
      </c>
      <c r="G99" s="147" t="s">
        <v>381</v>
      </c>
      <c r="H99" s="147" t="s">
        <v>411</v>
      </c>
      <c r="I99" s="147" t="s">
        <v>412</v>
      </c>
      <c r="J99" s="147" t="s">
        <v>414</v>
      </c>
      <c r="K99" s="147" t="s">
        <v>417</v>
      </c>
      <c r="L99" s="147" t="s">
        <v>420</v>
      </c>
      <c r="M99" s="147"/>
      <c r="N99" s="147"/>
      <c r="O99" s="147"/>
      <c r="P99" s="147"/>
      <c r="Q99" s="147"/>
      <c r="R99" s="147"/>
      <c r="S99" s="147"/>
      <c r="T99" s="147"/>
      <c r="U99" s="140" t="s">
        <v>354</v>
      </c>
    </row>
    <row r="100" spans="1:102" x14ac:dyDescent="0.25">
      <c r="A100" s="41" t="s">
        <v>52</v>
      </c>
      <c r="B100" s="42">
        <v>640</v>
      </c>
      <c r="C100" s="42" t="s">
        <v>53</v>
      </c>
      <c r="D100" s="43">
        <v>5171</v>
      </c>
      <c r="E100" s="141"/>
      <c r="F100" s="141"/>
      <c r="G100" s="141"/>
      <c r="H100" s="141"/>
      <c r="I100" s="141">
        <v>256</v>
      </c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>
        <f>SUM(D100:T100)</f>
        <v>5427</v>
      </c>
    </row>
    <row r="101" spans="1:102" x14ac:dyDescent="0.25">
      <c r="A101" s="44" t="s">
        <v>54</v>
      </c>
      <c r="B101" s="11">
        <v>630</v>
      </c>
      <c r="C101" s="11" t="s">
        <v>55</v>
      </c>
      <c r="D101" s="13">
        <v>4660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>
        <f>SUM(D101:T101)</f>
        <v>4660</v>
      </c>
    </row>
    <row r="102" spans="1:102" x14ac:dyDescent="0.25">
      <c r="A102" s="172" t="s">
        <v>56</v>
      </c>
      <c r="B102" s="173"/>
      <c r="C102" s="29" t="s">
        <v>57</v>
      </c>
      <c r="D102" s="30">
        <f>SUM(D100:D101)</f>
        <v>9831</v>
      </c>
      <c r="E102" s="30">
        <f>E100+E101</f>
        <v>0</v>
      </c>
      <c r="F102" s="30"/>
      <c r="G102" s="30">
        <f>SUM(G100:G101)</f>
        <v>0</v>
      </c>
      <c r="H102" s="30"/>
      <c r="I102" s="30">
        <f>SUM(I100:I101)</f>
        <v>256</v>
      </c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>
        <f>SUM(U100:U101)</f>
        <v>10087</v>
      </c>
      <c r="V102" s="17"/>
    </row>
    <row r="103" spans="1:102" x14ac:dyDescent="0.25">
      <c r="A103" s="44" t="s">
        <v>58</v>
      </c>
      <c r="B103" s="11" t="s">
        <v>59</v>
      </c>
      <c r="C103" s="11" t="s">
        <v>60</v>
      </c>
      <c r="D103" s="13">
        <v>5000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>
        <f t="shared" ref="U103:U108" si="6">SUM(D103:T103)</f>
        <v>5000</v>
      </c>
    </row>
    <row r="104" spans="1:102" x14ac:dyDescent="0.25">
      <c r="A104" s="44" t="s">
        <v>58</v>
      </c>
      <c r="B104" s="11">
        <v>635009</v>
      </c>
      <c r="C104" s="11" t="s">
        <v>61</v>
      </c>
      <c r="D104" s="13">
        <v>3500</v>
      </c>
      <c r="E104" s="12"/>
      <c r="F104" s="12"/>
      <c r="G104" s="12"/>
      <c r="H104" s="12"/>
      <c r="I104" s="12"/>
      <c r="J104" s="12">
        <v>1000</v>
      </c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>
        <f t="shared" si="6"/>
        <v>4500</v>
      </c>
    </row>
    <row r="105" spans="1:102" x14ac:dyDescent="0.25">
      <c r="A105" s="44" t="s">
        <v>58</v>
      </c>
      <c r="B105" s="11">
        <v>711005</v>
      </c>
      <c r="C105" s="11" t="s">
        <v>286</v>
      </c>
      <c r="D105" s="23">
        <v>0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>
        <f t="shared" si="6"/>
        <v>0</v>
      </c>
    </row>
    <row r="106" spans="1:102" x14ac:dyDescent="0.25">
      <c r="A106" s="44" t="s">
        <v>58</v>
      </c>
      <c r="B106" s="11">
        <v>630</v>
      </c>
      <c r="C106" s="11" t="s">
        <v>296</v>
      </c>
      <c r="D106" s="13">
        <v>0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>
        <f t="shared" si="6"/>
        <v>0</v>
      </c>
    </row>
    <row r="107" spans="1:102" x14ac:dyDescent="0.25">
      <c r="A107" s="44" t="s">
        <v>58</v>
      </c>
      <c r="B107" s="11">
        <v>630</v>
      </c>
      <c r="C107" s="11" t="s">
        <v>62</v>
      </c>
      <c r="D107" s="13">
        <v>0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>
        <f t="shared" si="6"/>
        <v>0</v>
      </c>
    </row>
    <row r="108" spans="1:102" x14ac:dyDescent="0.25">
      <c r="A108" s="131" t="s">
        <v>58</v>
      </c>
      <c r="B108" s="106">
        <v>700</v>
      </c>
      <c r="C108" s="11" t="s">
        <v>421</v>
      </c>
      <c r="D108" s="23">
        <v>0</v>
      </c>
      <c r="E108" s="12"/>
      <c r="F108" s="12"/>
      <c r="G108" s="12"/>
      <c r="H108" s="12"/>
      <c r="I108" s="12"/>
      <c r="J108" s="12"/>
      <c r="K108" s="12"/>
      <c r="L108" s="12">
        <v>2406.11</v>
      </c>
      <c r="M108" s="12"/>
      <c r="N108" s="12"/>
      <c r="O108" s="12"/>
      <c r="P108" s="12"/>
      <c r="Q108" s="12"/>
      <c r="R108" s="12"/>
      <c r="S108" s="12"/>
      <c r="T108" s="12"/>
      <c r="U108" s="12">
        <f t="shared" si="6"/>
        <v>2406.11</v>
      </c>
    </row>
    <row r="109" spans="1:102" x14ac:dyDescent="0.25">
      <c r="A109" s="174" t="s">
        <v>63</v>
      </c>
      <c r="B109" s="175"/>
      <c r="C109" s="45" t="s">
        <v>64</v>
      </c>
      <c r="D109" s="46">
        <f>SUM(D103:D108)</f>
        <v>8500</v>
      </c>
      <c r="E109" s="46">
        <f>E103+E104+E105+E106+E107</f>
        <v>0</v>
      </c>
      <c r="F109" s="46"/>
      <c r="G109" s="46"/>
      <c r="H109" s="46"/>
      <c r="I109" s="46">
        <f>SUM(I103:I107)</f>
        <v>0</v>
      </c>
      <c r="J109" s="46">
        <f>SUM(J103:J107)</f>
        <v>1000</v>
      </c>
      <c r="K109" s="46"/>
      <c r="L109" s="46">
        <f>SUM(L103:L108)</f>
        <v>2406.11</v>
      </c>
      <c r="M109" s="46"/>
      <c r="N109" s="46"/>
      <c r="O109" s="46"/>
      <c r="P109" s="46"/>
      <c r="Q109" s="46"/>
      <c r="R109" s="46"/>
      <c r="S109" s="46"/>
      <c r="T109" s="46"/>
      <c r="U109" s="46">
        <f>SUM(U103:U108)</f>
        <v>11906.11</v>
      </c>
      <c r="V109" s="17"/>
    </row>
    <row r="110" spans="1:102" s="33" customFormat="1" x14ac:dyDescent="0.25">
      <c r="A110" s="44" t="s">
        <v>65</v>
      </c>
      <c r="B110" s="11">
        <v>620</v>
      </c>
      <c r="C110" s="11" t="s">
        <v>66</v>
      </c>
      <c r="D110" s="13">
        <v>205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>
        <f>SUM(D110:T110)</f>
        <v>205</v>
      </c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</row>
    <row r="111" spans="1:102" x14ac:dyDescent="0.25">
      <c r="A111" s="44" t="s">
        <v>65</v>
      </c>
      <c r="B111" s="11">
        <v>633006</v>
      </c>
      <c r="C111" s="11" t="s">
        <v>67</v>
      </c>
      <c r="D111" s="13">
        <v>30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>
        <f>SUM(D111:T111)</f>
        <v>30</v>
      </c>
    </row>
    <row r="112" spans="1:102" x14ac:dyDescent="0.25">
      <c r="A112" s="44" t="s">
        <v>65</v>
      </c>
      <c r="B112" s="11">
        <v>637005</v>
      </c>
      <c r="C112" s="11" t="s">
        <v>357</v>
      </c>
      <c r="D112" s="13">
        <v>500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>
        <f>SUM(D112:T112)</f>
        <v>500</v>
      </c>
    </row>
    <row r="113" spans="1:103" x14ac:dyDescent="0.25">
      <c r="A113" s="44" t="s">
        <v>65</v>
      </c>
      <c r="B113" s="11">
        <v>637027</v>
      </c>
      <c r="C113" s="11" t="s">
        <v>68</v>
      </c>
      <c r="D113" s="13">
        <v>625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>
        <f>SUM(D113:T113)</f>
        <v>625</v>
      </c>
    </row>
    <row r="114" spans="1:103" x14ac:dyDescent="0.25">
      <c r="A114" s="160" t="s">
        <v>69</v>
      </c>
      <c r="B114" s="161"/>
      <c r="C114" s="45" t="s">
        <v>70</v>
      </c>
      <c r="D114" s="46">
        <f>SUM(D110:D113)</f>
        <v>1360</v>
      </c>
      <c r="E114" s="46">
        <f>E110+E111+E113</f>
        <v>0</v>
      </c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>
        <f>SUM(U110:U113)</f>
        <v>1360</v>
      </c>
      <c r="V114" s="17"/>
    </row>
    <row r="115" spans="1:103" x14ac:dyDescent="0.25">
      <c r="A115" s="108" t="s">
        <v>65</v>
      </c>
      <c r="B115" s="109" t="s">
        <v>287</v>
      </c>
      <c r="C115" s="11" t="s">
        <v>213</v>
      </c>
      <c r="D115" s="13">
        <v>0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>
        <f t="shared" ref="U115:U120" si="7">SUM(D115:T115)</f>
        <v>0</v>
      </c>
      <c r="V115" s="17"/>
    </row>
    <row r="116" spans="1:103" s="33" customFormat="1" x14ac:dyDescent="0.25">
      <c r="A116" s="47" t="s">
        <v>65</v>
      </c>
      <c r="B116" s="11">
        <v>633009</v>
      </c>
      <c r="C116" s="11" t="s">
        <v>71</v>
      </c>
      <c r="D116" s="13">
        <v>2000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>
        <f t="shared" si="7"/>
        <v>2000</v>
      </c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</row>
    <row r="117" spans="1:103" s="33" customFormat="1" x14ac:dyDescent="0.25">
      <c r="A117" s="47" t="s">
        <v>65</v>
      </c>
      <c r="B117" s="11">
        <v>633009</v>
      </c>
      <c r="C117" s="11" t="s">
        <v>307</v>
      </c>
      <c r="D117" s="13">
        <v>0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>
        <f t="shared" si="7"/>
        <v>0</v>
      </c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</row>
    <row r="118" spans="1:103" s="33" customFormat="1" x14ac:dyDescent="0.25">
      <c r="A118" s="47" t="s">
        <v>65</v>
      </c>
      <c r="B118" s="11">
        <v>633016</v>
      </c>
      <c r="C118" s="11" t="s">
        <v>72</v>
      </c>
      <c r="D118" s="13">
        <v>350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>
        <f t="shared" si="7"/>
        <v>350</v>
      </c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</row>
    <row r="119" spans="1:103" s="33" customFormat="1" x14ac:dyDescent="0.25">
      <c r="A119" s="47" t="s">
        <v>65</v>
      </c>
      <c r="B119" s="11">
        <v>633</v>
      </c>
      <c r="C119" s="11" t="s">
        <v>73</v>
      </c>
      <c r="D119" s="13">
        <v>0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>
        <f t="shared" si="7"/>
        <v>0</v>
      </c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</row>
    <row r="120" spans="1:103" s="33" customFormat="1" x14ac:dyDescent="0.25">
      <c r="A120" s="44" t="s">
        <v>65</v>
      </c>
      <c r="B120" s="25">
        <v>635</v>
      </c>
      <c r="C120" s="25" t="s">
        <v>74</v>
      </c>
      <c r="D120" s="13">
        <v>650</v>
      </c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>
        <f t="shared" si="7"/>
        <v>650</v>
      </c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</row>
    <row r="121" spans="1:103" x14ac:dyDescent="0.25">
      <c r="A121" s="160" t="s">
        <v>75</v>
      </c>
      <c r="B121" s="161"/>
      <c r="C121" s="45" t="s">
        <v>76</v>
      </c>
      <c r="D121" s="46">
        <f>SUM(D116:D120)</f>
        <v>3000</v>
      </c>
      <c r="E121" s="46">
        <f>SUM(E115:E120)</f>
        <v>0</v>
      </c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>
        <f>SUM(U115:U120)</f>
        <v>3000</v>
      </c>
      <c r="V121" s="17"/>
    </row>
    <row r="122" spans="1:103" x14ac:dyDescent="0.25">
      <c r="A122" s="176" t="s">
        <v>77</v>
      </c>
      <c r="B122" s="177"/>
      <c r="C122" s="29" t="s">
        <v>78</v>
      </c>
      <c r="D122" s="30">
        <f>SUM(D109+D114+D121)</f>
        <v>12860</v>
      </c>
      <c r="E122" s="30">
        <f>E109+E114+E121</f>
        <v>0</v>
      </c>
      <c r="F122" s="30"/>
      <c r="G122" s="30"/>
      <c r="H122" s="30"/>
      <c r="I122" s="30">
        <f>I109+I114+I121</f>
        <v>0</v>
      </c>
      <c r="J122" s="30">
        <f>J109+J114+J121</f>
        <v>1000</v>
      </c>
      <c r="K122" s="30"/>
      <c r="L122" s="30">
        <f>L109+L114+L121</f>
        <v>2406.11</v>
      </c>
      <c r="M122" s="30"/>
      <c r="N122" s="30"/>
      <c r="O122" s="30"/>
      <c r="P122" s="30"/>
      <c r="Q122" s="30"/>
      <c r="R122" s="30"/>
      <c r="S122" s="30"/>
      <c r="T122" s="30"/>
      <c r="U122" s="30">
        <f>U109+U114+U121</f>
        <v>16266.11</v>
      </c>
      <c r="V122" s="17"/>
    </row>
    <row r="123" spans="1:103" x14ac:dyDescent="0.25">
      <c r="A123" s="44" t="s">
        <v>58</v>
      </c>
      <c r="B123" s="11">
        <v>630</v>
      </c>
      <c r="C123" s="11" t="s">
        <v>79</v>
      </c>
      <c r="D123" s="13">
        <v>24000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>
        <f>SUM(D123:T123)</f>
        <v>24000</v>
      </c>
    </row>
    <row r="124" spans="1:103" x14ac:dyDescent="0.25">
      <c r="A124" s="44" t="s">
        <v>58</v>
      </c>
      <c r="B124" s="11">
        <v>620</v>
      </c>
      <c r="C124" s="11" t="s">
        <v>80</v>
      </c>
      <c r="D124" s="13">
        <v>7800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>
        <f>SUM(D124:T124)</f>
        <v>7800</v>
      </c>
    </row>
    <row r="125" spans="1:103" x14ac:dyDescent="0.25">
      <c r="A125" s="160" t="s">
        <v>82</v>
      </c>
      <c r="B125" s="161"/>
      <c r="C125" s="45" t="s">
        <v>83</v>
      </c>
      <c r="D125" s="46">
        <f t="shared" ref="D125" si="8">SUM(D123:D124)</f>
        <v>31800</v>
      </c>
      <c r="E125" s="46">
        <f>E123+E124</f>
        <v>0</v>
      </c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>
        <f>SUM(U123:U124)</f>
        <v>31800</v>
      </c>
      <c r="V125" s="17"/>
    </row>
    <row r="126" spans="1:103" x14ac:dyDescent="0.25">
      <c r="A126" s="44" t="s">
        <v>84</v>
      </c>
      <c r="B126" s="11">
        <v>637001</v>
      </c>
      <c r="C126" s="11" t="s">
        <v>85</v>
      </c>
      <c r="D126" s="13">
        <v>1800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>
        <f>SUM(D126:T126)</f>
        <v>1800</v>
      </c>
    </row>
    <row r="127" spans="1:103" x14ac:dyDescent="0.25">
      <c r="A127" s="44" t="s">
        <v>58</v>
      </c>
      <c r="B127" s="11">
        <v>631001</v>
      </c>
      <c r="C127" s="11" t="s">
        <v>86</v>
      </c>
      <c r="D127" s="13">
        <v>450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>
        <f>SUM(D127:T127)</f>
        <v>450</v>
      </c>
    </row>
    <row r="128" spans="1:103" x14ac:dyDescent="0.25">
      <c r="A128" s="160" t="s">
        <v>87</v>
      </c>
      <c r="B128" s="161"/>
      <c r="C128" s="45" t="s">
        <v>88</v>
      </c>
      <c r="D128" s="46">
        <f>SUM(D126:D127)</f>
        <v>2250</v>
      </c>
      <c r="E128" s="46">
        <f>E126+E127</f>
        <v>0</v>
      </c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>
        <f>SUM(U126:U127)</f>
        <v>2250</v>
      </c>
      <c r="V128" s="17"/>
    </row>
    <row r="129" spans="1:54" x14ac:dyDescent="0.25">
      <c r="A129" s="176" t="s">
        <v>89</v>
      </c>
      <c r="B129" s="177"/>
      <c r="C129" s="29" t="s">
        <v>90</v>
      </c>
      <c r="D129" s="30">
        <f t="shared" ref="D129" si="9">SUM(D125+D128)</f>
        <v>34050</v>
      </c>
      <c r="E129" s="30">
        <f>E125+E128</f>
        <v>0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>
        <f>U125+U128</f>
        <v>34050</v>
      </c>
      <c r="V129" s="17"/>
    </row>
    <row r="130" spans="1:54" s="33" customFormat="1" x14ac:dyDescent="0.25">
      <c r="A130" s="48" t="s">
        <v>91</v>
      </c>
      <c r="B130" s="48" t="s">
        <v>93</v>
      </c>
      <c r="C130" s="19" t="s">
        <v>94</v>
      </c>
      <c r="D130" s="13">
        <v>200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>
        <f t="shared" ref="U130:U131" si="10">SUM(D130:T130)</f>
        <v>200</v>
      </c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</row>
    <row r="131" spans="1:54" s="33" customFormat="1" x14ac:dyDescent="0.25">
      <c r="A131" s="48" t="s">
        <v>91</v>
      </c>
      <c r="B131" s="48" t="s">
        <v>358</v>
      </c>
      <c r="C131" s="19" t="s">
        <v>359</v>
      </c>
      <c r="D131" s="13">
        <v>110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>
        <f t="shared" si="10"/>
        <v>110</v>
      </c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</row>
    <row r="132" spans="1:54" s="33" customFormat="1" x14ac:dyDescent="0.25">
      <c r="A132" s="48" t="s">
        <v>91</v>
      </c>
      <c r="B132" s="48" t="s">
        <v>390</v>
      </c>
      <c r="C132" s="19" t="s">
        <v>391</v>
      </c>
      <c r="D132" s="13">
        <v>3500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>
        <f>SUM(D132:T132)</f>
        <v>3500</v>
      </c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</row>
    <row r="133" spans="1:54" s="33" customFormat="1" x14ac:dyDescent="0.25">
      <c r="A133" s="48" t="s">
        <v>91</v>
      </c>
      <c r="B133" s="48" t="s">
        <v>392</v>
      </c>
      <c r="C133" s="19" t="s">
        <v>393</v>
      </c>
      <c r="D133" s="23">
        <v>44539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>
        <f>SUM(D133:T133)</f>
        <v>44539</v>
      </c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</row>
    <row r="134" spans="1:54" s="33" customFormat="1" x14ac:dyDescent="0.25">
      <c r="A134" s="160" t="s">
        <v>97</v>
      </c>
      <c r="B134" s="161"/>
      <c r="C134" s="45" t="s">
        <v>98</v>
      </c>
      <c r="D134" s="46">
        <f>SUM(D130:D133)</f>
        <v>48349</v>
      </c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>
        <f>SUM(U130:U133)</f>
        <v>48349</v>
      </c>
      <c r="V134" s="17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</row>
    <row r="135" spans="1:54" x14ac:dyDescent="0.25">
      <c r="A135" s="44" t="s">
        <v>99</v>
      </c>
      <c r="B135" s="49" t="s">
        <v>96</v>
      </c>
      <c r="C135" s="11" t="s">
        <v>100</v>
      </c>
      <c r="D135" s="13">
        <v>12557</v>
      </c>
      <c r="E135" s="12"/>
      <c r="F135" s="12">
        <v>131.97999999999999</v>
      </c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>
        <f>SUM(D135:T135)</f>
        <v>12688.98</v>
      </c>
      <c r="V135" s="17"/>
    </row>
    <row r="136" spans="1:54" x14ac:dyDescent="0.25">
      <c r="A136" s="44" t="s">
        <v>58</v>
      </c>
      <c r="B136" s="49" t="s">
        <v>96</v>
      </c>
      <c r="C136" s="11" t="s">
        <v>101</v>
      </c>
      <c r="D136" s="13">
        <v>161345</v>
      </c>
      <c r="E136" s="12"/>
      <c r="F136" s="12">
        <v>63.13</v>
      </c>
      <c r="G136" s="12"/>
      <c r="H136" s="12">
        <v>297</v>
      </c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>
        <f>SUM(D136:T136)</f>
        <v>161705.13</v>
      </c>
      <c r="V136" s="50"/>
    </row>
    <row r="137" spans="1:54" x14ac:dyDescent="0.25">
      <c r="A137" s="44" t="s">
        <v>102</v>
      </c>
      <c r="B137" s="11" t="s">
        <v>81</v>
      </c>
      <c r="C137" s="51" t="s">
        <v>103</v>
      </c>
      <c r="D137" s="13">
        <v>0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>
        <f>SUM(D137:T137)</f>
        <v>0</v>
      </c>
      <c r="V137" s="50"/>
      <c r="W137" s="17"/>
    </row>
    <row r="138" spans="1:54" x14ac:dyDescent="0.25">
      <c r="A138" s="176" t="s">
        <v>104</v>
      </c>
      <c r="B138" s="177"/>
      <c r="C138" s="29" t="s">
        <v>105</v>
      </c>
      <c r="D138" s="30">
        <f>SUM(D134:D137)</f>
        <v>222251</v>
      </c>
      <c r="E138" s="30">
        <f>E134+E135+E136+E137</f>
        <v>0</v>
      </c>
      <c r="F138" s="30">
        <f>F134+F135+F136+F137</f>
        <v>195.10999999999999</v>
      </c>
      <c r="G138" s="30">
        <f>G134+G135+G136+G137</f>
        <v>0</v>
      </c>
      <c r="H138" s="30">
        <f>SUM(H135:H137)</f>
        <v>297</v>
      </c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>
        <f>U134+U135+U136+U137</f>
        <v>222743.11</v>
      </c>
      <c r="V138" s="17"/>
    </row>
    <row r="139" spans="1:54" s="33" customFormat="1" x14ac:dyDescent="0.25">
      <c r="A139" s="48" t="s">
        <v>106</v>
      </c>
      <c r="B139" s="19">
        <v>633005</v>
      </c>
      <c r="C139" s="19" t="s">
        <v>107</v>
      </c>
      <c r="D139" s="13">
        <v>0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>
        <f t="shared" ref="U139:U149" si="11">SUM(D139:T139)</f>
        <v>0</v>
      </c>
      <c r="V139" s="52"/>
    </row>
    <row r="140" spans="1:54" x14ac:dyDescent="0.25">
      <c r="A140" s="53" t="s">
        <v>106</v>
      </c>
      <c r="B140" s="18">
        <v>633005</v>
      </c>
      <c r="C140" s="18" t="s">
        <v>108</v>
      </c>
      <c r="D140" s="13">
        <v>0</v>
      </c>
      <c r="E140" s="12"/>
      <c r="F140" s="12"/>
      <c r="G140" s="12">
        <v>813</v>
      </c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>
        <f t="shared" si="11"/>
        <v>813</v>
      </c>
    </row>
    <row r="141" spans="1:54" x14ac:dyDescent="0.25">
      <c r="A141" s="44" t="s">
        <v>106</v>
      </c>
      <c r="B141" s="11">
        <v>634001</v>
      </c>
      <c r="C141" s="11" t="s">
        <v>109</v>
      </c>
      <c r="D141" s="13">
        <v>1500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>
        <f t="shared" si="11"/>
        <v>1500</v>
      </c>
    </row>
    <row r="142" spans="1:54" x14ac:dyDescent="0.25">
      <c r="A142" s="44" t="s">
        <v>106</v>
      </c>
      <c r="B142" s="54">
        <v>634002</v>
      </c>
      <c r="C142" s="11" t="s">
        <v>110</v>
      </c>
      <c r="D142" s="13">
        <v>2000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>
        <f t="shared" si="11"/>
        <v>2000</v>
      </c>
    </row>
    <row r="143" spans="1:54" x14ac:dyDescent="0.25">
      <c r="A143" s="44" t="s">
        <v>106</v>
      </c>
      <c r="B143" s="11">
        <v>634003</v>
      </c>
      <c r="C143" s="11" t="s">
        <v>111</v>
      </c>
      <c r="D143" s="13">
        <v>210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>
        <f t="shared" si="11"/>
        <v>210</v>
      </c>
    </row>
    <row r="144" spans="1:54" x14ac:dyDescent="0.25">
      <c r="A144" s="44" t="s">
        <v>106</v>
      </c>
      <c r="B144" s="11">
        <v>634004</v>
      </c>
      <c r="C144" s="11" t="s">
        <v>288</v>
      </c>
      <c r="D144" s="13">
        <v>0</v>
      </c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>
        <f t="shared" si="11"/>
        <v>0</v>
      </c>
    </row>
    <row r="145" spans="1:22" x14ac:dyDescent="0.25">
      <c r="A145" s="44" t="s">
        <v>106</v>
      </c>
      <c r="B145" s="11">
        <v>633010</v>
      </c>
      <c r="C145" s="11" t="s">
        <v>112</v>
      </c>
      <c r="D145" s="13">
        <v>0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>
        <f t="shared" si="11"/>
        <v>0</v>
      </c>
    </row>
    <row r="146" spans="1:22" x14ac:dyDescent="0.25">
      <c r="A146" s="44" t="s">
        <v>106</v>
      </c>
      <c r="B146" s="11">
        <v>635</v>
      </c>
      <c r="C146" s="11" t="s">
        <v>308</v>
      </c>
      <c r="D146" s="13">
        <v>0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>
        <f t="shared" si="11"/>
        <v>0</v>
      </c>
    </row>
    <row r="147" spans="1:22" x14ac:dyDescent="0.25">
      <c r="A147" s="44" t="s">
        <v>106</v>
      </c>
      <c r="B147" s="55">
        <v>637</v>
      </c>
      <c r="C147" s="11" t="s">
        <v>113</v>
      </c>
      <c r="D147" s="13">
        <v>300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>
        <f t="shared" si="11"/>
        <v>300</v>
      </c>
    </row>
    <row r="148" spans="1:22" s="1" customFormat="1" x14ac:dyDescent="0.25">
      <c r="A148" s="53" t="s">
        <v>106</v>
      </c>
      <c r="B148" s="18">
        <v>633</v>
      </c>
      <c r="C148" s="18" t="s">
        <v>114</v>
      </c>
      <c r="D148" s="13">
        <v>0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>
        <f t="shared" si="11"/>
        <v>0</v>
      </c>
    </row>
    <row r="149" spans="1:22" s="1" customFormat="1" x14ac:dyDescent="0.25">
      <c r="A149" s="53" t="s">
        <v>106</v>
      </c>
      <c r="B149" s="18">
        <v>634</v>
      </c>
      <c r="C149" s="18" t="s">
        <v>274</v>
      </c>
      <c r="D149" s="13">
        <v>200</v>
      </c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>
        <f t="shared" si="11"/>
        <v>200</v>
      </c>
    </row>
    <row r="150" spans="1:22" x14ac:dyDescent="0.25">
      <c r="A150" s="160" t="s">
        <v>115</v>
      </c>
      <c r="B150" s="161"/>
      <c r="C150" s="45" t="s">
        <v>116</v>
      </c>
      <c r="D150" s="46">
        <f>SUM(D139:D149)</f>
        <v>4210</v>
      </c>
      <c r="E150" s="46"/>
      <c r="F150" s="46"/>
      <c r="G150" s="46">
        <f>SUM(G139:G149)</f>
        <v>813</v>
      </c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>
        <f>SUM(U139:U149)</f>
        <v>5023</v>
      </c>
      <c r="V150" s="17"/>
    </row>
    <row r="151" spans="1:22" x14ac:dyDescent="0.25">
      <c r="A151" s="131" t="s">
        <v>58</v>
      </c>
      <c r="B151" s="138" t="s">
        <v>348</v>
      </c>
      <c r="C151" s="11" t="s">
        <v>224</v>
      </c>
      <c r="D151" s="12">
        <v>500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>
        <f>SUM(D151:T151)</f>
        <v>500</v>
      </c>
      <c r="V151" s="17"/>
    </row>
    <row r="152" spans="1:22" x14ac:dyDescent="0.25">
      <c r="A152" s="160" t="s">
        <v>353</v>
      </c>
      <c r="B152" s="161"/>
      <c r="C152" s="45" t="s">
        <v>349</v>
      </c>
      <c r="D152" s="46">
        <f t="shared" ref="D152" si="12">SUM(D151)</f>
        <v>500</v>
      </c>
      <c r="E152" s="46">
        <f>E151</f>
        <v>0</v>
      </c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>
        <f>SUM(U151)</f>
        <v>500</v>
      </c>
      <c r="V152" s="17"/>
    </row>
    <row r="153" spans="1:22" x14ac:dyDescent="0.25">
      <c r="A153" s="176" t="s">
        <v>117</v>
      </c>
      <c r="B153" s="177"/>
      <c r="C153" s="29" t="s">
        <v>118</v>
      </c>
      <c r="D153" s="30">
        <f t="shared" ref="D153" si="13">D150+D152</f>
        <v>4710</v>
      </c>
      <c r="E153" s="30">
        <f>E150+E152</f>
        <v>0</v>
      </c>
      <c r="F153" s="30"/>
      <c r="G153" s="30">
        <f>G150+G152</f>
        <v>813</v>
      </c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>
        <f>U150+U152</f>
        <v>5523</v>
      </c>
    </row>
    <row r="154" spans="1:22" x14ac:dyDescent="0.25">
      <c r="A154" s="56" t="s">
        <v>91</v>
      </c>
      <c r="B154" s="57">
        <v>632001</v>
      </c>
      <c r="C154" s="57" t="s">
        <v>272</v>
      </c>
      <c r="D154" s="13">
        <v>2800</v>
      </c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>
        <f t="shared" ref="U154:U165" si="14">SUM(D154:T154)</f>
        <v>2800</v>
      </c>
    </row>
    <row r="155" spans="1:22" x14ac:dyDescent="0.25">
      <c r="A155" s="56" t="s">
        <v>119</v>
      </c>
      <c r="B155" s="57">
        <v>632002</v>
      </c>
      <c r="C155" s="57" t="s">
        <v>297</v>
      </c>
      <c r="D155" s="13">
        <v>2000</v>
      </c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>
        <f t="shared" si="14"/>
        <v>2000</v>
      </c>
    </row>
    <row r="156" spans="1:22" x14ac:dyDescent="0.25">
      <c r="A156" s="56" t="s">
        <v>91</v>
      </c>
      <c r="B156" s="57">
        <v>632004</v>
      </c>
      <c r="C156" s="57" t="s">
        <v>275</v>
      </c>
      <c r="D156" s="13">
        <v>150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>
        <f t="shared" si="14"/>
        <v>150</v>
      </c>
    </row>
    <row r="157" spans="1:22" x14ac:dyDescent="0.25">
      <c r="A157" s="44" t="s">
        <v>91</v>
      </c>
      <c r="B157" s="11">
        <v>635004</v>
      </c>
      <c r="C157" s="11" t="s">
        <v>120</v>
      </c>
      <c r="D157" s="13">
        <v>0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>
        <f t="shared" si="14"/>
        <v>0</v>
      </c>
    </row>
    <row r="158" spans="1:22" x14ac:dyDescent="0.25">
      <c r="A158" s="44" t="s">
        <v>91</v>
      </c>
      <c r="B158" s="11">
        <v>637005</v>
      </c>
      <c r="C158" s="11" t="s">
        <v>413</v>
      </c>
      <c r="D158" s="13">
        <v>0</v>
      </c>
      <c r="E158" s="12"/>
      <c r="F158" s="12"/>
      <c r="G158" s="12"/>
      <c r="H158" s="12"/>
      <c r="I158" s="12"/>
      <c r="J158" s="12">
        <v>3500</v>
      </c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>
        <f t="shared" si="14"/>
        <v>3500</v>
      </c>
    </row>
    <row r="159" spans="1:22" s="33" customFormat="1" x14ac:dyDescent="0.25">
      <c r="A159" s="56" t="s">
        <v>91</v>
      </c>
      <c r="B159" s="57">
        <v>634001</v>
      </c>
      <c r="C159" s="57" t="s">
        <v>121</v>
      </c>
      <c r="D159" s="13">
        <v>9500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>
        <f t="shared" si="14"/>
        <v>9500</v>
      </c>
    </row>
    <row r="160" spans="1:22" s="33" customFormat="1" x14ac:dyDescent="0.25">
      <c r="A160" s="56" t="s">
        <v>91</v>
      </c>
      <c r="B160" s="57">
        <v>634002</v>
      </c>
      <c r="C160" s="57" t="s">
        <v>122</v>
      </c>
      <c r="D160" s="13">
        <v>9410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>
        <f t="shared" si="14"/>
        <v>9410</v>
      </c>
    </row>
    <row r="161" spans="1:24" s="33" customFormat="1" x14ac:dyDescent="0.25">
      <c r="A161" s="56" t="s">
        <v>91</v>
      </c>
      <c r="B161" s="57">
        <v>634003</v>
      </c>
      <c r="C161" s="57" t="s">
        <v>123</v>
      </c>
      <c r="D161" s="13">
        <v>2485</v>
      </c>
      <c r="E161" s="12"/>
      <c r="F161" s="12"/>
      <c r="G161" s="12"/>
      <c r="H161" s="12"/>
      <c r="I161" s="12"/>
      <c r="J161" s="12"/>
      <c r="K161" s="12">
        <v>864.5</v>
      </c>
      <c r="L161" s="12"/>
      <c r="M161" s="12"/>
      <c r="N161" s="12"/>
      <c r="O161" s="12"/>
      <c r="P161" s="12"/>
      <c r="Q161" s="12"/>
      <c r="R161" s="12"/>
      <c r="S161" s="12"/>
      <c r="T161" s="12"/>
      <c r="U161" s="12">
        <f t="shared" si="14"/>
        <v>3349.5</v>
      </c>
    </row>
    <row r="162" spans="1:24" x14ac:dyDescent="0.25">
      <c r="A162" s="58" t="s">
        <v>91</v>
      </c>
      <c r="B162" s="18">
        <v>636001</v>
      </c>
      <c r="C162" s="18" t="s">
        <v>124</v>
      </c>
      <c r="D162" s="13">
        <v>500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>
        <f t="shared" si="14"/>
        <v>500</v>
      </c>
    </row>
    <row r="163" spans="1:24" x14ac:dyDescent="0.25">
      <c r="A163" s="56" t="s">
        <v>91</v>
      </c>
      <c r="B163" s="57">
        <v>637004</v>
      </c>
      <c r="C163" s="57" t="s">
        <v>125</v>
      </c>
      <c r="D163" s="13">
        <v>3050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>
        <f t="shared" si="14"/>
        <v>3050</v>
      </c>
    </row>
    <row r="164" spans="1:24" x14ac:dyDescent="0.25">
      <c r="A164" s="56" t="s">
        <v>91</v>
      </c>
      <c r="B164" s="57">
        <v>717</v>
      </c>
      <c r="C164" s="57" t="s">
        <v>418</v>
      </c>
      <c r="D164" s="23">
        <v>0</v>
      </c>
      <c r="E164" s="12"/>
      <c r="F164" s="12"/>
      <c r="G164" s="12"/>
      <c r="H164" s="12"/>
      <c r="I164" s="12"/>
      <c r="J164" s="12"/>
      <c r="K164" s="12">
        <v>17896.5</v>
      </c>
      <c r="L164" s="12"/>
      <c r="M164" s="12"/>
      <c r="N164" s="12"/>
      <c r="O164" s="12"/>
      <c r="P164" s="12"/>
      <c r="Q164" s="12"/>
      <c r="R164" s="12"/>
      <c r="S164" s="12"/>
      <c r="T164" s="12"/>
      <c r="U164" s="12">
        <f t="shared" si="14"/>
        <v>17896.5</v>
      </c>
    </row>
    <row r="165" spans="1:24" x14ac:dyDescent="0.25">
      <c r="A165" s="56" t="s">
        <v>119</v>
      </c>
      <c r="B165" s="57">
        <v>637012</v>
      </c>
      <c r="C165" s="57" t="s">
        <v>126</v>
      </c>
      <c r="D165" s="13">
        <v>9548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>
        <f t="shared" si="14"/>
        <v>9548</v>
      </c>
      <c r="V165" s="50"/>
      <c r="W165" s="17"/>
    </row>
    <row r="166" spans="1:24" x14ac:dyDescent="0.25">
      <c r="A166" s="160" t="s">
        <v>127</v>
      </c>
      <c r="B166" s="161"/>
      <c r="C166" s="45" t="s">
        <v>128</v>
      </c>
      <c r="D166" s="46">
        <f>SUM(D154:D165)</f>
        <v>39443</v>
      </c>
      <c r="E166" s="46">
        <f>SUM(E154:E165)</f>
        <v>0</v>
      </c>
      <c r="F166" s="46">
        <f>SUM(F154:F165)</f>
        <v>0</v>
      </c>
      <c r="G166" s="46">
        <f>SUM(G154:G165)</f>
        <v>0</v>
      </c>
      <c r="H166" s="46"/>
      <c r="I166" s="46">
        <f>SUM(I154:I165)</f>
        <v>0</v>
      </c>
      <c r="J166" s="46">
        <f>SUM(J154:J165)</f>
        <v>3500</v>
      </c>
      <c r="K166" s="46">
        <f>SUM(K154:K165)</f>
        <v>18761</v>
      </c>
      <c r="L166" s="46"/>
      <c r="M166" s="46"/>
      <c r="N166" s="46"/>
      <c r="O166" s="46"/>
      <c r="P166" s="46"/>
      <c r="Q166" s="46"/>
      <c r="R166" s="46"/>
      <c r="S166" s="46"/>
      <c r="T166" s="46"/>
      <c r="U166" s="46">
        <f>SUM(U154:U165)</f>
        <v>61704</v>
      </c>
      <c r="V166" s="63"/>
      <c r="W166" s="17"/>
    </row>
    <row r="167" spans="1:24" x14ac:dyDescent="0.25">
      <c r="A167" s="176" t="s">
        <v>129</v>
      </c>
      <c r="B167" s="177"/>
      <c r="C167" s="29" t="s">
        <v>130</v>
      </c>
      <c r="D167" s="30">
        <f>SUM(D166)</f>
        <v>39443</v>
      </c>
      <c r="E167" s="30">
        <f>E166</f>
        <v>0</v>
      </c>
      <c r="F167" s="30">
        <f>F166</f>
        <v>0</v>
      </c>
      <c r="G167" s="30">
        <f>G166</f>
        <v>0</v>
      </c>
      <c r="H167" s="30"/>
      <c r="I167" s="30">
        <f>I166</f>
        <v>0</v>
      </c>
      <c r="J167" s="30">
        <f>J166</f>
        <v>3500</v>
      </c>
      <c r="K167" s="30">
        <f>K166</f>
        <v>18761</v>
      </c>
      <c r="L167" s="30"/>
      <c r="M167" s="30"/>
      <c r="N167" s="30"/>
      <c r="O167" s="30"/>
      <c r="P167" s="30"/>
      <c r="Q167" s="30"/>
      <c r="R167" s="30"/>
      <c r="S167" s="30"/>
      <c r="T167" s="30"/>
      <c r="U167" s="30">
        <f>U166</f>
        <v>61704</v>
      </c>
      <c r="V167" s="17"/>
      <c r="X167" s="17"/>
    </row>
    <row r="168" spans="1:24" x14ac:dyDescent="0.25">
      <c r="A168" s="44"/>
      <c r="B168" s="11">
        <v>635</v>
      </c>
      <c r="C168" s="11" t="s">
        <v>300</v>
      </c>
      <c r="D168" s="64">
        <v>0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>
        <f t="shared" ref="U168:U179" si="15">SUM(D168:T168)</f>
        <v>0</v>
      </c>
    </row>
    <row r="169" spans="1:24" x14ac:dyDescent="0.25">
      <c r="A169" s="44" t="s">
        <v>131</v>
      </c>
      <c r="B169" s="11">
        <v>637005</v>
      </c>
      <c r="C169" s="11" t="s">
        <v>132</v>
      </c>
      <c r="D169" s="13">
        <v>2000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>
        <f t="shared" si="15"/>
        <v>2000</v>
      </c>
    </row>
    <row r="170" spans="1:24" x14ac:dyDescent="0.25">
      <c r="A170" s="61" t="s">
        <v>131</v>
      </c>
      <c r="B170" s="62">
        <v>641001</v>
      </c>
      <c r="C170" s="62" t="s">
        <v>133</v>
      </c>
      <c r="D170" s="13">
        <v>0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>
        <f t="shared" si="15"/>
        <v>0</v>
      </c>
      <c r="W170" s="65"/>
    </row>
    <row r="171" spans="1:24" x14ac:dyDescent="0.25">
      <c r="A171" s="44" t="s">
        <v>131</v>
      </c>
      <c r="B171" s="11">
        <v>716</v>
      </c>
      <c r="C171" s="11" t="s">
        <v>134</v>
      </c>
      <c r="D171" s="23">
        <v>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>
        <f t="shared" si="15"/>
        <v>0</v>
      </c>
    </row>
    <row r="172" spans="1:24" x14ac:dyDescent="0.25">
      <c r="A172" s="44" t="s">
        <v>131</v>
      </c>
      <c r="B172" s="11">
        <v>716</v>
      </c>
      <c r="C172" s="11" t="s">
        <v>360</v>
      </c>
      <c r="D172" s="23">
        <v>7180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>
        <f t="shared" si="15"/>
        <v>7180</v>
      </c>
    </row>
    <row r="173" spans="1:24" x14ac:dyDescent="0.25">
      <c r="A173" s="44" t="s">
        <v>131</v>
      </c>
      <c r="B173" s="11">
        <v>716</v>
      </c>
      <c r="C173" s="11" t="s">
        <v>263</v>
      </c>
      <c r="D173" s="23">
        <v>0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>
        <f t="shared" si="15"/>
        <v>0</v>
      </c>
    </row>
    <row r="174" spans="1:24" x14ac:dyDescent="0.25">
      <c r="A174" s="44" t="s">
        <v>131</v>
      </c>
      <c r="B174" s="11">
        <v>700</v>
      </c>
      <c r="C174" s="11" t="s">
        <v>301</v>
      </c>
      <c r="D174" s="23">
        <v>0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>
        <f t="shared" si="15"/>
        <v>0</v>
      </c>
    </row>
    <row r="175" spans="1:24" x14ac:dyDescent="0.25">
      <c r="A175" s="44" t="s">
        <v>289</v>
      </c>
      <c r="B175" s="11">
        <v>600</v>
      </c>
      <c r="C175" s="11" t="s">
        <v>290</v>
      </c>
      <c r="D175" s="13">
        <v>0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>
        <f t="shared" si="15"/>
        <v>0</v>
      </c>
    </row>
    <row r="176" spans="1:24" x14ac:dyDescent="0.25">
      <c r="A176" s="44" t="s">
        <v>289</v>
      </c>
      <c r="B176" s="11">
        <v>700</v>
      </c>
      <c r="C176" s="11" t="s">
        <v>291</v>
      </c>
      <c r="D176" s="23">
        <v>0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>
        <f t="shared" si="15"/>
        <v>0</v>
      </c>
    </row>
    <row r="177" spans="1:23" x14ac:dyDescent="0.25">
      <c r="A177" s="48" t="s">
        <v>131</v>
      </c>
      <c r="B177" s="19">
        <v>711</v>
      </c>
      <c r="C177" s="19" t="s">
        <v>330</v>
      </c>
      <c r="D177" s="23">
        <v>3000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>
        <f t="shared" si="15"/>
        <v>3000</v>
      </c>
    </row>
    <row r="178" spans="1:23" x14ac:dyDescent="0.25">
      <c r="A178" s="44" t="s">
        <v>131</v>
      </c>
      <c r="B178" s="11">
        <v>717002</v>
      </c>
      <c r="C178" s="11" t="s">
        <v>265</v>
      </c>
      <c r="D178" s="23">
        <v>146630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>
        <f t="shared" si="15"/>
        <v>146630</v>
      </c>
    </row>
    <row r="179" spans="1:23" x14ac:dyDescent="0.25">
      <c r="A179" s="131" t="s">
        <v>131</v>
      </c>
      <c r="B179" s="106">
        <v>700</v>
      </c>
      <c r="C179" s="11" t="s">
        <v>410</v>
      </c>
      <c r="D179" s="23">
        <v>0</v>
      </c>
      <c r="E179" s="12"/>
      <c r="F179" s="12"/>
      <c r="G179" s="12">
        <v>0</v>
      </c>
      <c r="H179" s="12"/>
      <c r="I179" s="12"/>
      <c r="J179" s="12">
        <v>25000</v>
      </c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>
        <f t="shared" si="15"/>
        <v>25000</v>
      </c>
    </row>
    <row r="180" spans="1:23" x14ac:dyDescent="0.25">
      <c r="A180" s="176" t="s">
        <v>135</v>
      </c>
      <c r="B180" s="177"/>
      <c r="C180" s="29" t="s">
        <v>136</v>
      </c>
      <c r="D180" s="30">
        <f>SUM(D168:D179)</f>
        <v>158810</v>
      </c>
      <c r="E180" s="30">
        <f>SUM(E168:E178)</f>
        <v>0</v>
      </c>
      <c r="F180" s="30"/>
      <c r="G180" s="30">
        <f>SUM(G168:G179)</f>
        <v>0</v>
      </c>
      <c r="H180" s="30"/>
      <c r="I180" s="30">
        <f>SUM(I168:I179)</f>
        <v>0</v>
      </c>
      <c r="J180" s="30">
        <f>SUM(J168:J179)</f>
        <v>25000</v>
      </c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>
        <f>SUM(U168:U179)</f>
        <v>183810</v>
      </c>
      <c r="V180" s="17"/>
    </row>
    <row r="181" spans="1:23" x14ac:dyDescent="0.25">
      <c r="A181" s="44"/>
      <c r="B181" s="11" t="s">
        <v>137</v>
      </c>
      <c r="C181" s="18" t="s">
        <v>138</v>
      </c>
      <c r="D181" s="13">
        <v>2623738</v>
      </c>
      <c r="E181" s="12"/>
      <c r="F181" s="12">
        <v>-39103</v>
      </c>
      <c r="G181" s="12"/>
      <c r="H181" s="12"/>
      <c r="I181" s="12"/>
      <c r="J181" s="12">
        <v>431</v>
      </c>
      <c r="K181" s="12">
        <v>168</v>
      </c>
      <c r="L181" s="12">
        <v>97846</v>
      </c>
      <c r="M181" s="12"/>
      <c r="N181" s="12"/>
      <c r="O181" s="12"/>
      <c r="P181" s="12"/>
      <c r="Q181" s="12"/>
      <c r="R181" s="12"/>
      <c r="S181" s="12"/>
      <c r="T181" s="12"/>
      <c r="U181" s="12">
        <f t="shared" ref="U181:U210" si="16">SUM(D181:T181)</f>
        <v>2683080</v>
      </c>
    </row>
    <row r="182" spans="1:23" x14ac:dyDescent="0.25">
      <c r="A182" s="44"/>
      <c r="B182" s="11"/>
      <c r="C182" s="18" t="s">
        <v>139</v>
      </c>
      <c r="D182" s="13">
        <v>0</v>
      </c>
      <c r="E182" s="12"/>
      <c r="F182" s="12">
        <v>45984.800000000003</v>
      </c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>
        <f t="shared" si="16"/>
        <v>45984.800000000003</v>
      </c>
    </row>
    <row r="183" spans="1:23" x14ac:dyDescent="0.25">
      <c r="A183" s="44"/>
      <c r="B183" s="11"/>
      <c r="C183" s="18" t="s">
        <v>361</v>
      </c>
      <c r="D183" s="13">
        <v>0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>
        <f>SUM(D183:T183)</f>
        <v>0</v>
      </c>
    </row>
    <row r="184" spans="1:23" x14ac:dyDescent="0.25">
      <c r="A184" s="44"/>
      <c r="B184" s="11"/>
      <c r="C184" s="18" t="s">
        <v>140</v>
      </c>
      <c r="D184" s="13">
        <v>0</v>
      </c>
      <c r="E184" s="12"/>
      <c r="F184" s="12">
        <v>26976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>
        <f>D184+E184+F184</f>
        <v>26976</v>
      </c>
      <c r="V184" s="17"/>
    </row>
    <row r="185" spans="1:23" x14ac:dyDescent="0.25">
      <c r="A185" s="44"/>
      <c r="B185" s="11"/>
      <c r="C185" s="18" t="s">
        <v>402</v>
      </c>
      <c r="D185" s="13">
        <v>0</v>
      </c>
      <c r="E185" s="12"/>
      <c r="F185" s="12">
        <v>12856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>
        <f t="shared" si="16"/>
        <v>12856</v>
      </c>
      <c r="V185" s="17"/>
    </row>
    <row r="186" spans="1:23" x14ac:dyDescent="0.25">
      <c r="A186" s="44"/>
      <c r="B186" s="11"/>
      <c r="C186" s="18" t="s">
        <v>399</v>
      </c>
      <c r="D186" s="13">
        <v>0</v>
      </c>
      <c r="E186" s="12"/>
      <c r="F186" s="12">
        <v>103464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>
        <f t="shared" si="16"/>
        <v>103464</v>
      </c>
    </row>
    <row r="187" spans="1:23" x14ac:dyDescent="0.25">
      <c r="A187" s="44"/>
      <c r="B187" s="11"/>
      <c r="C187" s="18" t="s">
        <v>400</v>
      </c>
      <c r="D187" s="13">
        <v>0</v>
      </c>
      <c r="E187" s="12"/>
      <c r="F187" s="12">
        <v>13062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>
        <f t="shared" si="16"/>
        <v>13062</v>
      </c>
      <c r="W187" s="17"/>
    </row>
    <row r="188" spans="1:23" x14ac:dyDescent="0.25">
      <c r="A188" s="44"/>
      <c r="B188" s="11"/>
      <c r="C188" s="18" t="s">
        <v>401</v>
      </c>
      <c r="D188" s="13">
        <v>0</v>
      </c>
      <c r="E188" s="12"/>
      <c r="F188" s="12">
        <v>35584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>
        <f t="shared" si="16"/>
        <v>35584</v>
      </c>
    </row>
    <row r="189" spans="1:23" x14ac:dyDescent="0.25">
      <c r="A189" s="44"/>
      <c r="B189" s="11"/>
      <c r="C189" s="18" t="s">
        <v>141</v>
      </c>
      <c r="D189" s="13">
        <v>0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>
        <f t="shared" si="16"/>
        <v>0</v>
      </c>
    </row>
    <row r="190" spans="1:23" x14ac:dyDescent="0.25">
      <c r="A190" s="44"/>
      <c r="B190" s="11"/>
      <c r="C190" s="18" t="s">
        <v>407</v>
      </c>
      <c r="D190" s="13">
        <v>713000</v>
      </c>
      <c r="E190" s="12"/>
      <c r="F190" s="12">
        <v>152802</v>
      </c>
      <c r="G190" s="12"/>
      <c r="H190" s="12"/>
      <c r="I190" s="12"/>
      <c r="J190" s="12"/>
      <c r="K190" s="12"/>
      <c r="L190" s="12">
        <v>36502</v>
      </c>
      <c r="M190" s="12"/>
      <c r="N190" s="12"/>
      <c r="O190" s="12"/>
      <c r="P190" s="12"/>
      <c r="Q190" s="12"/>
      <c r="R190" s="12"/>
      <c r="S190" s="12"/>
      <c r="T190" s="12"/>
      <c r="U190" s="12">
        <f t="shared" si="16"/>
        <v>902304</v>
      </c>
      <c r="V190" s="17"/>
    </row>
    <row r="191" spans="1:23" x14ac:dyDescent="0.25">
      <c r="A191" s="44"/>
      <c r="B191" s="11"/>
      <c r="C191" s="18" t="s">
        <v>34</v>
      </c>
      <c r="D191" s="13">
        <v>0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>
        <f t="shared" si="16"/>
        <v>0</v>
      </c>
    </row>
    <row r="192" spans="1:23" x14ac:dyDescent="0.25">
      <c r="A192" s="44"/>
      <c r="B192" s="11"/>
      <c r="C192" s="18" t="s">
        <v>35</v>
      </c>
      <c r="D192" s="13">
        <v>0</v>
      </c>
      <c r="E192" s="12"/>
      <c r="F192" s="12">
        <v>14700</v>
      </c>
      <c r="G192" s="12"/>
      <c r="H192" s="12"/>
      <c r="I192" s="12"/>
      <c r="J192" s="12"/>
      <c r="K192" s="12">
        <v>-600</v>
      </c>
      <c r="L192" s="12"/>
      <c r="M192" s="12"/>
      <c r="N192" s="12"/>
      <c r="O192" s="12"/>
      <c r="P192" s="12"/>
      <c r="Q192" s="12"/>
      <c r="R192" s="12"/>
      <c r="S192" s="12"/>
      <c r="T192" s="12"/>
      <c r="U192" s="12">
        <f t="shared" si="16"/>
        <v>14100</v>
      </c>
    </row>
    <row r="193" spans="1:22" x14ac:dyDescent="0.25">
      <c r="A193" s="44"/>
      <c r="B193" s="11"/>
      <c r="C193" s="18" t="s">
        <v>36</v>
      </c>
      <c r="D193" s="13">
        <v>0</v>
      </c>
      <c r="E193" s="12"/>
      <c r="F193" s="12">
        <v>14400</v>
      </c>
      <c r="G193" s="12"/>
      <c r="H193" s="12"/>
      <c r="I193" s="12"/>
      <c r="J193" s="12">
        <v>-600</v>
      </c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>
        <f t="shared" si="16"/>
        <v>13800</v>
      </c>
    </row>
    <row r="194" spans="1:22" x14ac:dyDescent="0.25">
      <c r="A194" s="44"/>
      <c r="B194" s="11"/>
      <c r="C194" s="18" t="s">
        <v>293</v>
      </c>
      <c r="D194" s="13">
        <v>0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>
        <f t="shared" si="16"/>
        <v>0</v>
      </c>
    </row>
    <row r="195" spans="1:22" x14ac:dyDescent="0.25">
      <c r="A195" s="58"/>
      <c r="B195" s="18"/>
      <c r="C195" s="18" t="s">
        <v>305</v>
      </c>
      <c r="D195" s="13">
        <v>0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>
        <f t="shared" si="16"/>
        <v>0</v>
      </c>
    </row>
    <row r="196" spans="1:22" x14ac:dyDescent="0.25">
      <c r="A196" s="58"/>
      <c r="B196" s="18"/>
      <c r="C196" s="18" t="s">
        <v>343</v>
      </c>
      <c r="D196" s="13">
        <v>0</v>
      </c>
      <c r="E196" s="12"/>
      <c r="F196" s="12"/>
      <c r="G196" s="12"/>
      <c r="H196" s="12"/>
      <c r="I196" s="12"/>
      <c r="J196" s="12"/>
      <c r="K196" s="12">
        <v>5868</v>
      </c>
      <c r="L196" s="12"/>
      <c r="M196" s="12"/>
      <c r="N196" s="12"/>
      <c r="O196" s="12"/>
      <c r="P196" s="12"/>
      <c r="Q196" s="12"/>
      <c r="R196" s="12"/>
      <c r="S196" s="12"/>
      <c r="T196" s="12"/>
      <c r="U196" s="12">
        <f t="shared" si="16"/>
        <v>5868</v>
      </c>
    </row>
    <row r="197" spans="1:22" x14ac:dyDescent="0.25">
      <c r="A197" s="58"/>
      <c r="B197" s="18"/>
      <c r="C197" s="18" t="s">
        <v>377</v>
      </c>
      <c r="D197" s="13">
        <v>0</v>
      </c>
      <c r="E197" s="12"/>
      <c r="F197" s="12"/>
      <c r="G197" s="12"/>
      <c r="H197" s="12">
        <v>4770.5</v>
      </c>
      <c r="I197" s="12"/>
      <c r="J197" s="12"/>
      <c r="K197" s="12">
        <v>10007.5</v>
      </c>
      <c r="L197" s="12"/>
      <c r="M197" s="12"/>
      <c r="N197" s="12"/>
      <c r="O197" s="12"/>
      <c r="P197" s="12"/>
      <c r="Q197" s="12"/>
      <c r="R197" s="12"/>
      <c r="S197" s="12"/>
      <c r="T197" s="12"/>
      <c r="U197" s="12">
        <f t="shared" si="16"/>
        <v>14778</v>
      </c>
    </row>
    <row r="198" spans="1:22" x14ac:dyDescent="0.25">
      <c r="A198" s="58"/>
      <c r="B198" s="18"/>
      <c r="C198" s="18" t="s">
        <v>403</v>
      </c>
      <c r="D198" s="13">
        <v>0</v>
      </c>
      <c r="E198" s="12"/>
      <c r="F198" s="12">
        <v>22992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>
        <f t="shared" si="16"/>
        <v>22992</v>
      </c>
    </row>
    <row r="199" spans="1:22" x14ac:dyDescent="0.25">
      <c r="A199" s="58"/>
      <c r="B199" s="18"/>
      <c r="C199" s="18" t="s">
        <v>404</v>
      </c>
      <c r="D199" s="13">
        <v>0</v>
      </c>
      <c r="E199" s="12"/>
      <c r="F199" s="12">
        <v>13344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>
        <f>SUM(D199:T199)</f>
        <v>13344</v>
      </c>
    </row>
    <row r="200" spans="1:22" x14ac:dyDescent="0.25">
      <c r="A200" s="58"/>
      <c r="B200" s="18"/>
      <c r="C200" s="18" t="s">
        <v>405</v>
      </c>
      <c r="D200" s="13">
        <v>0</v>
      </c>
      <c r="E200" s="12"/>
      <c r="F200" s="12">
        <v>8708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>
        <f>SUM(D200:T200)</f>
        <v>8708</v>
      </c>
    </row>
    <row r="201" spans="1:22" x14ac:dyDescent="0.25">
      <c r="A201" s="58"/>
      <c r="B201" s="18"/>
      <c r="C201" s="18" t="s">
        <v>408</v>
      </c>
      <c r="D201" s="13">
        <v>0</v>
      </c>
      <c r="E201" s="12"/>
      <c r="F201" s="12">
        <v>13800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>
        <f>SUM(D201:T201)</f>
        <v>13800</v>
      </c>
    </row>
    <row r="202" spans="1:22" x14ac:dyDescent="0.25">
      <c r="A202" s="44"/>
      <c r="B202" s="11"/>
      <c r="C202" s="18" t="s">
        <v>142</v>
      </c>
      <c r="D202" s="13">
        <v>1083130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>
        <f t="shared" si="16"/>
        <v>1083130</v>
      </c>
      <c r="V202" s="50"/>
    </row>
    <row r="203" spans="1:22" x14ac:dyDescent="0.25">
      <c r="A203" s="44"/>
      <c r="B203" s="11"/>
      <c r="C203" s="18" t="s">
        <v>423</v>
      </c>
      <c r="D203" s="13">
        <v>0</v>
      </c>
      <c r="E203" s="12"/>
      <c r="F203" s="12"/>
      <c r="G203" s="12"/>
      <c r="H203" s="12"/>
      <c r="I203" s="12"/>
      <c r="J203" s="12"/>
      <c r="K203" s="12"/>
      <c r="L203" s="12">
        <v>48966.62</v>
      </c>
      <c r="M203" s="12"/>
      <c r="N203" s="12"/>
      <c r="O203" s="12"/>
      <c r="P203" s="12"/>
      <c r="Q203" s="12"/>
      <c r="R203" s="12"/>
      <c r="S203" s="12"/>
      <c r="T203" s="12"/>
      <c r="U203" s="12">
        <f t="shared" si="16"/>
        <v>48966.62</v>
      </c>
      <c r="V203" s="192"/>
    </row>
    <row r="204" spans="1:22" x14ac:dyDescent="0.25">
      <c r="A204" s="58"/>
      <c r="B204" s="18"/>
      <c r="C204" s="18" t="s">
        <v>374</v>
      </c>
      <c r="D204" s="13">
        <v>154000</v>
      </c>
      <c r="E204" s="12"/>
      <c r="F204" s="12">
        <v>43072.1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>
        <f t="shared" si="16"/>
        <v>197072.1</v>
      </c>
    </row>
    <row r="205" spans="1:22" x14ac:dyDescent="0.25">
      <c r="A205" s="58"/>
      <c r="B205" s="18"/>
      <c r="C205" s="18" t="s">
        <v>285</v>
      </c>
      <c r="D205" s="13">
        <v>0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>
        <f t="shared" si="16"/>
        <v>0</v>
      </c>
    </row>
    <row r="206" spans="1:22" x14ac:dyDescent="0.25">
      <c r="A206" s="58"/>
      <c r="B206" s="18"/>
      <c r="C206" s="18" t="s">
        <v>298</v>
      </c>
      <c r="D206" s="13">
        <v>0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>
        <f t="shared" si="16"/>
        <v>0</v>
      </c>
    </row>
    <row r="207" spans="1:22" x14ac:dyDescent="0.25">
      <c r="A207" s="58"/>
      <c r="B207" s="18"/>
      <c r="C207" s="18" t="s">
        <v>370</v>
      </c>
      <c r="D207" s="13">
        <v>0</v>
      </c>
      <c r="E207" s="12"/>
      <c r="F207" s="12"/>
      <c r="G207" s="12"/>
      <c r="H207" s="12">
        <v>26495.1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>
        <f t="shared" si="16"/>
        <v>26495.1</v>
      </c>
    </row>
    <row r="208" spans="1:22" x14ac:dyDescent="0.25">
      <c r="A208" s="66"/>
      <c r="B208" s="67"/>
      <c r="C208" s="51" t="s">
        <v>143</v>
      </c>
      <c r="D208" s="13">
        <v>0</v>
      </c>
      <c r="E208" s="12">
        <v>2965.47</v>
      </c>
      <c r="F208" s="12">
        <v>20563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46">
        <f t="shared" si="16"/>
        <v>23528.47</v>
      </c>
    </row>
    <row r="209" spans="1:24" x14ac:dyDescent="0.25">
      <c r="A209" s="66"/>
      <c r="B209" s="67"/>
      <c r="C209" s="51" t="s">
        <v>346</v>
      </c>
      <c r="D209" s="13">
        <v>40000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53"/>
      <c r="U209" s="12">
        <f t="shared" si="16"/>
        <v>40000</v>
      </c>
      <c r="V209" s="63"/>
    </row>
    <row r="210" spans="1:24" x14ac:dyDescent="0.25">
      <c r="A210" s="66"/>
      <c r="B210" s="67"/>
      <c r="C210" s="51" t="s">
        <v>371</v>
      </c>
      <c r="D210" s="13">
        <v>110000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41">
        <f t="shared" si="16"/>
        <v>110000</v>
      </c>
    </row>
    <row r="211" spans="1:24" x14ac:dyDescent="0.25">
      <c r="A211" s="178"/>
      <c r="B211" s="179"/>
      <c r="C211" s="45" t="s">
        <v>144</v>
      </c>
      <c r="D211" s="46">
        <f t="shared" ref="D211:I211" si="17">SUM(D181:D210)</f>
        <v>4723868</v>
      </c>
      <c r="E211" s="46">
        <f t="shared" si="17"/>
        <v>2965.47</v>
      </c>
      <c r="F211" s="46">
        <f t="shared" si="17"/>
        <v>503204.89999999997</v>
      </c>
      <c r="G211" s="46">
        <f t="shared" si="17"/>
        <v>0</v>
      </c>
      <c r="H211" s="46">
        <f t="shared" si="17"/>
        <v>31265.599999999999</v>
      </c>
      <c r="I211" s="46">
        <f t="shared" si="17"/>
        <v>0</v>
      </c>
      <c r="J211" s="46">
        <f>SUM(J181:J210)</f>
        <v>-169</v>
      </c>
      <c r="K211" s="46">
        <f>SUM(K181:K210)</f>
        <v>15443.5</v>
      </c>
      <c r="L211" s="46">
        <f>SUM(L181:L210)</f>
        <v>183314.62</v>
      </c>
      <c r="M211" s="46"/>
      <c r="N211" s="46"/>
      <c r="O211" s="46"/>
      <c r="P211" s="46"/>
      <c r="Q211" s="46"/>
      <c r="R211" s="46"/>
      <c r="S211" s="46"/>
      <c r="T211" s="46"/>
      <c r="U211" s="46">
        <f>SUM(U181:U210)</f>
        <v>5459893.0899999989</v>
      </c>
      <c r="V211" s="17"/>
      <c r="W211" s="17"/>
    </row>
    <row r="212" spans="1:24" x14ac:dyDescent="0.25">
      <c r="A212" s="68"/>
      <c r="B212" s="45"/>
      <c r="C212" s="45" t="s">
        <v>299</v>
      </c>
      <c r="D212" s="46">
        <v>0</v>
      </c>
      <c r="E212" s="143"/>
      <c r="F212" s="143">
        <v>23449.1</v>
      </c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>
        <f t="shared" ref="U212:U216" si="18">SUM(D212:T212)</f>
        <v>23449.1</v>
      </c>
    </row>
    <row r="213" spans="1:24" x14ac:dyDescent="0.25">
      <c r="A213" s="69"/>
      <c r="B213" s="70"/>
      <c r="C213" s="45" t="s">
        <v>309</v>
      </c>
      <c r="D213" s="46">
        <v>0</v>
      </c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>
        <f t="shared" si="18"/>
        <v>0</v>
      </c>
    </row>
    <row r="214" spans="1:24" x14ac:dyDescent="0.25">
      <c r="A214" s="158"/>
      <c r="B214" s="159"/>
      <c r="C214" s="45" t="s">
        <v>145</v>
      </c>
      <c r="D214" s="71">
        <v>0</v>
      </c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>
        <f t="shared" si="18"/>
        <v>0</v>
      </c>
    </row>
    <row r="215" spans="1:24" x14ac:dyDescent="0.25">
      <c r="A215" s="72" t="s">
        <v>146</v>
      </c>
      <c r="B215" s="73" t="s">
        <v>96</v>
      </c>
      <c r="C215" s="45" t="s">
        <v>37</v>
      </c>
      <c r="D215" s="74">
        <v>47938</v>
      </c>
      <c r="E215" s="143"/>
      <c r="F215" s="143"/>
      <c r="G215" s="143"/>
      <c r="H215" s="143"/>
      <c r="I215" s="143"/>
      <c r="J215" s="143"/>
      <c r="K215" s="143">
        <v>-3763</v>
      </c>
      <c r="L215" s="143"/>
      <c r="M215" s="143"/>
      <c r="N215" s="143"/>
      <c r="O215" s="143"/>
      <c r="P215" s="143"/>
      <c r="Q215" s="143"/>
      <c r="R215" s="143"/>
      <c r="S215" s="143"/>
      <c r="T215" s="143"/>
      <c r="U215" s="143">
        <f t="shared" si="18"/>
        <v>44175</v>
      </c>
      <c r="X215" s="17"/>
    </row>
    <row r="216" spans="1:24" x14ac:dyDescent="0.25">
      <c r="A216" s="75" t="s">
        <v>147</v>
      </c>
      <c r="B216" s="76" t="s">
        <v>148</v>
      </c>
      <c r="C216" s="45" t="s">
        <v>149</v>
      </c>
      <c r="D216" s="74">
        <v>0</v>
      </c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>
        <f t="shared" si="18"/>
        <v>0</v>
      </c>
    </row>
    <row r="217" spans="1:24" x14ac:dyDescent="0.25">
      <c r="A217" s="176" t="s">
        <v>150</v>
      </c>
      <c r="B217" s="177"/>
      <c r="C217" s="29" t="s">
        <v>151</v>
      </c>
      <c r="D217" s="30">
        <f>SUM(D211:D216)</f>
        <v>4771806</v>
      </c>
      <c r="E217" s="30">
        <f>SUM(E211:E216)</f>
        <v>2965.47</v>
      </c>
      <c r="F217" s="30">
        <f>F211+F212</f>
        <v>526654</v>
      </c>
      <c r="G217" s="30">
        <f>G211+G214</f>
        <v>0</v>
      </c>
      <c r="H217" s="30">
        <f>H211+H212+H213+H214+H215+H216</f>
        <v>31265.599999999999</v>
      </c>
      <c r="I217" s="30">
        <f>I211+I212+I213+I214+I215+I216</f>
        <v>0</v>
      </c>
      <c r="J217" s="30">
        <f>J211+J212+J213+J214+J215+J216</f>
        <v>-169</v>
      </c>
      <c r="K217" s="30">
        <f>K211+K212+K213+K214+K215+K216</f>
        <v>11680.5</v>
      </c>
      <c r="L217" s="30">
        <f>L211+L212+L213+L214+L215+L216</f>
        <v>183314.62</v>
      </c>
      <c r="M217" s="30"/>
      <c r="N217" s="30"/>
      <c r="O217" s="30"/>
      <c r="P217" s="30"/>
      <c r="Q217" s="30"/>
      <c r="R217" s="30"/>
      <c r="S217" s="30"/>
      <c r="T217" s="30"/>
      <c r="U217" s="30">
        <f>U211+U212+U213+U214+U215+U216</f>
        <v>5527517.1899999985</v>
      </c>
      <c r="V217" s="17"/>
    </row>
    <row r="218" spans="1:24" x14ac:dyDescent="0.25">
      <c r="A218" s="44" t="s">
        <v>65</v>
      </c>
      <c r="B218" s="11">
        <v>633016</v>
      </c>
      <c r="C218" s="11" t="s">
        <v>152</v>
      </c>
      <c r="D218" s="13">
        <v>68000</v>
      </c>
      <c r="E218" s="12"/>
      <c r="F218" s="12"/>
      <c r="G218" s="12"/>
      <c r="H218" s="12"/>
      <c r="I218" s="12"/>
      <c r="J218" s="12">
        <v>374.5</v>
      </c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>
        <f t="shared" ref="U218:U225" si="19">SUM(D218:T218)</f>
        <v>68374.5</v>
      </c>
    </row>
    <row r="219" spans="1:24" x14ac:dyDescent="0.25">
      <c r="A219" s="44" t="s">
        <v>65</v>
      </c>
      <c r="B219" s="11">
        <v>633016</v>
      </c>
      <c r="C219" s="11" t="s">
        <v>153</v>
      </c>
      <c r="D219" s="13">
        <v>0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>
        <f t="shared" si="19"/>
        <v>0</v>
      </c>
    </row>
    <row r="220" spans="1:24" x14ac:dyDescent="0.25">
      <c r="A220" s="44" t="s">
        <v>65</v>
      </c>
      <c r="B220" s="11">
        <v>633018</v>
      </c>
      <c r="C220" s="11" t="s">
        <v>154</v>
      </c>
      <c r="D220" s="13">
        <v>2000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>
        <f t="shared" si="19"/>
        <v>2000</v>
      </c>
    </row>
    <row r="221" spans="1:24" x14ac:dyDescent="0.25">
      <c r="A221" s="58" t="s">
        <v>65</v>
      </c>
      <c r="B221" s="18">
        <v>637002</v>
      </c>
      <c r="C221" s="18" t="s">
        <v>155</v>
      </c>
      <c r="D221" s="13">
        <v>0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>
        <f t="shared" si="19"/>
        <v>0</v>
      </c>
    </row>
    <row r="222" spans="1:24" x14ac:dyDescent="0.25">
      <c r="A222" s="58" t="s">
        <v>65</v>
      </c>
      <c r="B222" s="18">
        <v>633004</v>
      </c>
      <c r="C222" s="18" t="s">
        <v>156</v>
      </c>
      <c r="D222" s="13">
        <v>0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>
        <f t="shared" si="19"/>
        <v>0</v>
      </c>
    </row>
    <row r="223" spans="1:24" x14ac:dyDescent="0.25">
      <c r="A223" s="44" t="s">
        <v>65</v>
      </c>
      <c r="B223" s="11">
        <v>633006</v>
      </c>
      <c r="C223" s="11" t="s">
        <v>157</v>
      </c>
      <c r="D223" s="13">
        <v>100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>
        <f t="shared" si="19"/>
        <v>100</v>
      </c>
    </row>
    <row r="224" spans="1:24" x14ac:dyDescent="0.25">
      <c r="A224" s="44" t="s">
        <v>65</v>
      </c>
      <c r="B224" s="11">
        <v>635004</v>
      </c>
      <c r="C224" s="11" t="s">
        <v>158</v>
      </c>
      <c r="D224" s="13">
        <v>2500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>
        <f t="shared" si="19"/>
        <v>2500</v>
      </c>
    </row>
    <row r="225" spans="1:22" x14ac:dyDescent="0.25">
      <c r="A225" s="44" t="s">
        <v>65</v>
      </c>
      <c r="B225" s="11">
        <v>635005</v>
      </c>
      <c r="C225" s="11" t="s">
        <v>159</v>
      </c>
      <c r="D225" s="13">
        <v>150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>
        <f t="shared" si="19"/>
        <v>150</v>
      </c>
    </row>
    <row r="226" spans="1:22" x14ac:dyDescent="0.25">
      <c r="A226" s="160" t="s">
        <v>160</v>
      </c>
      <c r="B226" s="161"/>
      <c r="C226" s="45" t="s">
        <v>161</v>
      </c>
      <c r="D226" s="46">
        <f>SUM(D218:D225)</f>
        <v>72750</v>
      </c>
      <c r="E226" s="46">
        <f>SUM(E218:E225)</f>
        <v>0</v>
      </c>
      <c r="F226" s="46">
        <f>SUM(F218:F225)</f>
        <v>0</v>
      </c>
      <c r="G226" s="46">
        <f>SUM(G218:G225)</f>
        <v>0</v>
      </c>
      <c r="H226" s="46"/>
      <c r="I226" s="46">
        <f>SUM(I218:I225)</f>
        <v>0</v>
      </c>
      <c r="J226" s="46">
        <f>SUM(J218:J225)</f>
        <v>374.5</v>
      </c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>
        <f>SUM(U218:U225)</f>
        <v>73124.5</v>
      </c>
      <c r="V226" s="17"/>
    </row>
    <row r="227" spans="1:22" x14ac:dyDescent="0.25">
      <c r="A227" s="44" t="s">
        <v>65</v>
      </c>
      <c r="B227" s="11">
        <v>632001</v>
      </c>
      <c r="C227" s="11" t="s">
        <v>162</v>
      </c>
      <c r="D227" s="13">
        <v>3300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>
        <f>SUM(D227:T227)</f>
        <v>3300</v>
      </c>
    </row>
    <row r="228" spans="1:22" x14ac:dyDescent="0.25">
      <c r="A228" s="44" t="s">
        <v>65</v>
      </c>
      <c r="B228" s="11">
        <v>633006</v>
      </c>
      <c r="C228" s="11" t="s">
        <v>273</v>
      </c>
      <c r="D228" s="13">
        <v>0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>
        <f>SUM(D228:T228)</f>
        <v>0</v>
      </c>
    </row>
    <row r="229" spans="1:22" x14ac:dyDescent="0.25">
      <c r="A229" s="44" t="s">
        <v>65</v>
      </c>
      <c r="B229" s="11">
        <v>635006</v>
      </c>
      <c r="C229" s="11" t="s">
        <v>163</v>
      </c>
      <c r="D229" s="13">
        <v>500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>
        <f>SUM(D229:T229)</f>
        <v>500</v>
      </c>
    </row>
    <row r="230" spans="1:22" x14ac:dyDescent="0.25">
      <c r="A230" s="44" t="s">
        <v>65</v>
      </c>
      <c r="B230" s="11">
        <v>713005</v>
      </c>
      <c r="C230" s="11" t="s">
        <v>394</v>
      </c>
      <c r="D230" s="71">
        <v>115795</v>
      </c>
      <c r="E230" s="12"/>
      <c r="F230" s="12">
        <v>0.44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>
        <f>SUM(D230:T230)</f>
        <v>115795.44</v>
      </c>
    </row>
    <row r="231" spans="1:22" x14ac:dyDescent="0.25">
      <c r="A231" s="160" t="s">
        <v>164</v>
      </c>
      <c r="B231" s="161"/>
      <c r="C231" s="45" t="s">
        <v>165</v>
      </c>
      <c r="D231" s="46">
        <f>SUM(D227:D230)</f>
        <v>119595</v>
      </c>
      <c r="E231" s="46"/>
      <c r="F231" s="46">
        <f>SUM(F227:F230)</f>
        <v>0.44</v>
      </c>
      <c r="G231" s="46">
        <f>SUM(G227:G229)</f>
        <v>0</v>
      </c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>
        <f>SUM(U227:U230)</f>
        <v>119595.44</v>
      </c>
      <c r="V231" s="17"/>
    </row>
    <row r="232" spans="1:22" x14ac:dyDescent="0.25">
      <c r="A232" s="176" t="s">
        <v>166</v>
      </c>
      <c r="B232" s="177"/>
      <c r="C232" s="29" t="s">
        <v>167</v>
      </c>
      <c r="D232" s="30">
        <f>SUM(D226+D231)</f>
        <v>192345</v>
      </c>
      <c r="E232" s="30">
        <f>E226+E231</f>
        <v>0</v>
      </c>
      <c r="F232" s="30">
        <f>F226+F231</f>
        <v>0.44</v>
      </c>
      <c r="G232" s="30">
        <f>G226+G231</f>
        <v>0</v>
      </c>
      <c r="H232" s="30"/>
      <c r="I232" s="30">
        <f>I226+I231</f>
        <v>0</v>
      </c>
      <c r="J232" s="30">
        <f>J226+J231</f>
        <v>374.5</v>
      </c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>
        <f>U226+U231</f>
        <v>192719.94</v>
      </c>
      <c r="V232" s="17"/>
    </row>
    <row r="233" spans="1:22" x14ac:dyDescent="0.25">
      <c r="A233" s="44" t="s">
        <v>65</v>
      </c>
      <c r="B233" s="11">
        <v>637002</v>
      </c>
      <c r="C233" s="11" t="s">
        <v>168</v>
      </c>
      <c r="D233" s="13">
        <v>0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>
        <f t="shared" ref="U233:U249" si="20">SUM(D233:T233)</f>
        <v>0</v>
      </c>
    </row>
    <row r="234" spans="1:22" x14ac:dyDescent="0.25">
      <c r="A234" s="44" t="s">
        <v>65</v>
      </c>
      <c r="B234" s="11">
        <v>637002</v>
      </c>
      <c r="C234" s="11" t="s">
        <v>169</v>
      </c>
      <c r="D234" s="13">
        <v>510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>
        <f t="shared" si="20"/>
        <v>510</v>
      </c>
    </row>
    <row r="235" spans="1:22" x14ac:dyDescent="0.25">
      <c r="A235" s="44" t="s">
        <v>65</v>
      </c>
      <c r="B235" s="11">
        <v>637002</v>
      </c>
      <c r="C235" s="11" t="s">
        <v>170</v>
      </c>
      <c r="D235" s="13">
        <v>1480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>
        <f t="shared" si="20"/>
        <v>1480</v>
      </c>
    </row>
    <row r="236" spans="1:22" x14ac:dyDescent="0.25">
      <c r="A236" s="44" t="s">
        <v>65</v>
      </c>
      <c r="B236" s="11">
        <v>637002</v>
      </c>
      <c r="C236" s="11" t="s">
        <v>171</v>
      </c>
      <c r="D236" s="13">
        <v>3110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>
        <f t="shared" si="20"/>
        <v>3110</v>
      </c>
    </row>
    <row r="237" spans="1:22" x14ac:dyDescent="0.25">
      <c r="A237" s="44" t="s">
        <v>172</v>
      </c>
      <c r="B237" s="11">
        <v>637002</v>
      </c>
      <c r="C237" s="11" t="s">
        <v>173</v>
      </c>
      <c r="D237" s="13">
        <v>2050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>
        <f t="shared" si="20"/>
        <v>2050</v>
      </c>
    </row>
    <row r="238" spans="1:22" x14ac:dyDescent="0.25">
      <c r="A238" s="44" t="s">
        <v>172</v>
      </c>
      <c r="B238" s="11">
        <v>637002</v>
      </c>
      <c r="C238" s="11" t="s">
        <v>174</v>
      </c>
      <c r="D238" s="13">
        <v>10605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>
        <f t="shared" si="20"/>
        <v>10605</v>
      </c>
    </row>
    <row r="239" spans="1:22" x14ac:dyDescent="0.25">
      <c r="A239" s="44" t="s">
        <v>65</v>
      </c>
      <c r="B239" s="11">
        <v>637002</v>
      </c>
      <c r="C239" s="11" t="s">
        <v>350</v>
      </c>
      <c r="D239" s="13">
        <v>1800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>
        <f t="shared" si="20"/>
        <v>1800</v>
      </c>
    </row>
    <row r="240" spans="1:22" x14ac:dyDescent="0.25">
      <c r="A240" s="44" t="s">
        <v>65</v>
      </c>
      <c r="B240" s="11">
        <v>637002</v>
      </c>
      <c r="C240" s="11" t="s">
        <v>264</v>
      </c>
      <c r="D240" s="13">
        <v>1790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>
        <f t="shared" si="20"/>
        <v>1790</v>
      </c>
    </row>
    <row r="241" spans="1:23" x14ac:dyDescent="0.25">
      <c r="A241" s="44" t="s">
        <v>172</v>
      </c>
      <c r="B241" s="11">
        <v>642001</v>
      </c>
      <c r="C241" s="11" t="s">
        <v>175</v>
      </c>
      <c r="D241" s="13">
        <v>6320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>
        <f t="shared" si="20"/>
        <v>6320</v>
      </c>
    </row>
    <row r="242" spans="1:23" x14ac:dyDescent="0.25">
      <c r="A242" s="44" t="s">
        <v>65</v>
      </c>
      <c r="B242" s="11">
        <v>637002</v>
      </c>
      <c r="C242" s="11" t="s">
        <v>176</v>
      </c>
      <c r="D242" s="13">
        <v>1160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>
        <f t="shared" si="20"/>
        <v>1160</v>
      </c>
    </row>
    <row r="243" spans="1:23" x14ac:dyDescent="0.25">
      <c r="A243" s="44" t="s">
        <v>65</v>
      </c>
      <c r="B243" s="11">
        <v>637002</v>
      </c>
      <c r="C243" s="11" t="s">
        <v>177</v>
      </c>
      <c r="D243" s="13">
        <v>1650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>
        <f t="shared" si="20"/>
        <v>1650</v>
      </c>
    </row>
    <row r="244" spans="1:23" x14ac:dyDescent="0.25">
      <c r="A244" s="44" t="s">
        <v>65</v>
      </c>
      <c r="B244" s="11">
        <v>637002</v>
      </c>
      <c r="C244" s="11" t="s">
        <v>178</v>
      </c>
      <c r="D244" s="13">
        <v>2360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>
        <f t="shared" si="20"/>
        <v>2360</v>
      </c>
    </row>
    <row r="245" spans="1:23" x14ac:dyDescent="0.25">
      <c r="A245" s="44" t="s">
        <v>172</v>
      </c>
      <c r="B245" s="11">
        <v>637002</v>
      </c>
      <c r="C245" s="11" t="s">
        <v>179</v>
      </c>
      <c r="D245" s="13">
        <v>700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>
        <f t="shared" si="20"/>
        <v>700</v>
      </c>
    </row>
    <row r="246" spans="1:23" x14ac:dyDescent="0.25">
      <c r="A246" s="44" t="s">
        <v>65</v>
      </c>
      <c r="B246" s="11">
        <v>637002</v>
      </c>
      <c r="C246" s="11" t="s">
        <v>362</v>
      </c>
      <c r="D246" s="13">
        <v>750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>
        <f t="shared" si="20"/>
        <v>750</v>
      </c>
    </row>
    <row r="247" spans="1:23" x14ac:dyDescent="0.25">
      <c r="A247" s="44" t="s">
        <v>65</v>
      </c>
      <c r="B247" s="11">
        <v>637002</v>
      </c>
      <c r="C247" s="11" t="s">
        <v>363</v>
      </c>
      <c r="D247" s="13">
        <v>1208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>
        <f t="shared" si="20"/>
        <v>1208</v>
      </c>
    </row>
    <row r="248" spans="1:23" x14ac:dyDescent="0.25">
      <c r="A248" s="44" t="s">
        <v>65</v>
      </c>
      <c r="B248" s="11">
        <v>637002</v>
      </c>
      <c r="C248" s="11" t="s">
        <v>395</v>
      </c>
      <c r="D248" s="13">
        <v>840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>
        <f t="shared" si="20"/>
        <v>840</v>
      </c>
    </row>
    <row r="249" spans="1:23" x14ac:dyDescent="0.25">
      <c r="A249" s="44" t="s">
        <v>65</v>
      </c>
      <c r="B249" s="11">
        <v>637002</v>
      </c>
      <c r="C249" s="11" t="s">
        <v>180</v>
      </c>
      <c r="D249" s="13">
        <v>0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>
        <f t="shared" si="20"/>
        <v>0</v>
      </c>
      <c r="V249" s="65"/>
    </row>
    <row r="250" spans="1:23" x14ac:dyDescent="0.25">
      <c r="A250" s="160" t="s">
        <v>181</v>
      </c>
      <c r="B250" s="161"/>
      <c r="C250" s="45" t="s">
        <v>182</v>
      </c>
      <c r="D250" s="46">
        <f>SUM(D233:D249)</f>
        <v>36333</v>
      </c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>
        <f>SUM(U233:U249)</f>
        <v>36333</v>
      </c>
      <c r="V250" s="17"/>
      <c r="W250" s="17"/>
    </row>
    <row r="251" spans="1:23" x14ac:dyDescent="0.25">
      <c r="A251" s="47" t="s">
        <v>58</v>
      </c>
      <c r="B251" s="18">
        <v>642002</v>
      </c>
      <c r="C251" s="18" t="s">
        <v>183</v>
      </c>
      <c r="D251" s="13">
        <v>7400</v>
      </c>
      <c r="E251" s="12"/>
      <c r="F251" s="12">
        <v>749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>
        <f>SUM(D251:T251)</f>
        <v>8149</v>
      </c>
    </row>
    <row r="252" spans="1:23" x14ac:dyDescent="0.25">
      <c r="A252" s="47" t="s">
        <v>58</v>
      </c>
      <c r="B252" s="18">
        <v>642002</v>
      </c>
      <c r="C252" s="18" t="s">
        <v>278</v>
      </c>
      <c r="D252" s="13">
        <v>2730</v>
      </c>
      <c r="E252" s="12"/>
      <c r="F252" s="12">
        <v>-80</v>
      </c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>
        <f>SUM(D252:T252)</f>
        <v>2650</v>
      </c>
    </row>
    <row r="253" spans="1:23" x14ac:dyDescent="0.25">
      <c r="A253" s="44" t="s">
        <v>58</v>
      </c>
      <c r="B253" s="11">
        <v>642002</v>
      </c>
      <c r="C253" s="11" t="s">
        <v>184</v>
      </c>
      <c r="D253" s="13">
        <v>30000</v>
      </c>
      <c r="E253" s="12"/>
      <c r="F253" s="12">
        <v>-749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>
        <f>SUM(D253:T253)</f>
        <v>29251</v>
      </c>
    </row>
    <row r="254" spans="1:23" x14ac:dyDescent="0.25">
      <c r="A254" s="44" t="s">
        <v>58</v>
      </c>
      <c r="B254" s="11">
        <v>642002</v>
      </c>
      <c r="C254" s="11" t="s">
        <v>396</v>
      </c>
      <c r="D254" s="13">
        <v>0</v>
      </c>
      <c r="E254" s="12"/>
      <c r="F254" s="12">
        <v>80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>
        <f>SUM(D254:T254)</f>
        <v>80</v>
      </c>
    </row>
    <row r="255" spans="1:23" x14ac:dyDescent="0.25">
      <c r="A255" s="160" t="s">
        <v>185</v>
      </c>
      <c r="B255" s="161"/>
      <c r="C255" s="45" t="s">
        <v>186</v>
      </c>
      <c r="D255" s="46">
        <f>SUM(D251:D254)</f>
        <v>40130</v>
      </c>
      <c r="E255" s="46">
        <f>SUM(E251:E254)</f>
        <v>0</v>
      </c>
      <c r="F255" s="46">
        <f>SUM(F251:F254)</f>
        <v>0</v>
      </c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>
        <f>SUM(U251:U254)</f>
        <v>40130</v>
      </c>
      <c r="V255" s="17"/>
    </row>
    <row r="256" spans="1:23" x14ac:dyDescent="0.25">
      <c r="A256" s="176" t="s">
        <v>187</v>
      </c>
      <c r="B256" s="177"/>
      <c r="C256" s="29" t="s">
        <v>188</v>
      </c>
      <c r="D256" s="30">
        <f>SUM(D250+D255)</f>
        <v>76463</v>
      </c>
      <c r="E256" s="30">
        <f>E250+E255</f>
        <v>0</v>
      </c>
      <c r="F256" s="30">
        <f>F250+F255</f>
        <v>0</v>
      </c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>
        <f>U250+U255</f>
        <v>76463</v>
      </c>
      <c r="V256" s="17"/>
    </row>
    <row r="257" spans="1:25" x14ac:dyDescent="0.25">
      <c r="A257" s="44" t="s">
        <v>189</v>
      </c>
      <c r="B257" s="11">
        <v>632001</v>
      </c>
      <c r="C257" s="11" t="s">
        <v>190</v>
      </c>
      <c r="D257" s="13">
        <v>14500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>
        <f t="shared" ref="U257:U264" si="21">SUM(D257:T257)</f>
        <v>14500</v>
      </c>
    </row>
    <row r="258" spans="1:25" x14ac:dyDescent="0.25">
      <c r="A258" s="44" t="s">
        <v>189</v>
      </c>
      <c r="B258" s="11">
        <v>637005</v>
      </c>
      <c r="C258" s="11" t="s">
        <v>416</v>
      </c>
      <c r="D258" s="13">
        <v>0</v>
      </c>
      <c r="E258" s="12"/>
      <c r="F258" s="12"/>
      <c r="G258" s="12"/>
      <c r="H258" s="12"/>
      <c r="I258" s="12"/>
      <c r="J258" s="12">
        <v>28230.57</v>
      </c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>
        <f>SUM(D258:T258)</f>
        <v>28230.57</v>
      </c>
    </row>
    <row r="259" spans="1:25" x14ac:dyDescent="0.25">
      <c r="A259" s="59" t="s">
        <v>189</v>
      </c>
      <c r="B259" s="107">
        <v>721</v>
      </c>
      <c r="C259" s="107" t="s">
        <v>282</v>
      </c>
      <c r="D259" s="23">
        <v>0</v>
      </c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>
        <f t="shared" si="21"/>
        <v>0</v>
      </c>
    </row>
    <row r="260" spans="1:25" x14ac:dyDescent="0.25">
      <c r="A260" s="183" t="s">
        <v>191</v>
      </c>
      <c r="B260" s="184"/>
      <c r="C260" s="77" t="s">
        <v>192</v>
      </c>
      <c r="D260" s="78">
        <f t="shared" ref="D260" si="22">SUM(D257:D259)</f>
        <v>14500</v>
      </c>
      <c r="E260" s="78"/>
      <c r="F260" s="78">
        <f>SUM(F257:F259)</f>
        <v>0</v>
      </c>
      <c r="G260" s="78">
        <f>SUM(G257:G259)</f>
        <v>0</v>
      </c>
      <c r="H260" s="78"/>
      <c r="I260" s="78"/>
      <c r="J260" s="78">
        <f>SUM(J257:J259)</f>
        <v>28230.57</v>
      </c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>
        <f t="shared" si="21"/>
        <v>42730.57</v>
      </c>
      <c r="V260" s="17"/>
    </row>
    <row r="261" spans="1:25" x14ac:dyDescent="0.25">
      <c r="A261" s="48" t="s">
        <v>172</v>
      </c>
      <c r="B261" s="79">
        <v>633006</v>
      </c>
      <c r="C261" s="19" t="s">
        <v>193</v>
      </c>
      <c r="D261" s="13">
        <v>0</v>
      </c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>
        <f t="shared" si="21"/>
        <v>0</v>
      </c>
      <c r="W261" s="65"/>
      <c r="X261" s="65"/>
      <c r="Y261" s="65"/>
    </row>
    <row r="262" spans="1:25" x14ac:dyDescent="0.25">
      <c r="A262" s="48" t="s">
        <v>172</v>
      </c>
      <c r="B262" s="19">
        <v>635</v>
      </c>
      <c r="C262" s="19" t="s">
        <v>194</v>
      </c>
      <c r="D262" s="13">
        <v>500</v>
      </c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>
        <f t="shared" si="21"/>
        <v>500</v>
      </c>
      <c r="W262" s="65"/>
      <c r="X262" s="65"/>
      <c r="Y262" s="65"/>
    </row>
    <row r="263" spans="1:25" x14ac:dyDescent="0.25">
      <c r="A263" s="48" t="s">
        <v>172</v>
      </c>
      <c r="B263" s="79">
        <v>630</v>
      </c>
      <c r="C263" s="19" t="s">
        <v>352</v>
      </c>
      <c r="D263" s="13">
        <v>11800</v>
      </c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>
        <f>SUM(D263:T263)</f>
        <v>11800</v>
      </c>
      <c r="W263" s="65"/>
      <c r="X263" s="65"/>
      <c r="Y263" s="65"/>
    </row>
    <row r="264" spans="1:25" x14ac:dyDescent="0.25">
      <c r="A264" s="44" t="s">
        <v>172</v>
      </c>
      <c r="B264" s="106">
        <v>710</v>
      </c>
      <c r="C264" s="11" t="s">
        <v>351</v>
      </c>
      <c r="D264" s="23">
        <v>395578</v>
      </c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>
        <f t="shared" si="21"/>
        <v>395578</v>
      </c>
      <c r="W264" s="65"/>
      <c r="X264" s="65"/>
      <c r="Y264" s="65"/>
    </row>
    <row r="265" spans="1:25" x14ac:dyDescent="0.25">
      <c r="A265" s="160" t="s">
        <v>195</v>
      </c>
      <c r="B265" s="161"/>
      <c r="C265" s="45" t="s">
        <v>196</v>
      </c>
      <c r="D265" s="46">
        <f>SUM(D261:D264)</f>
        <v>407878</v>
      </c>
      <c r="E265" s="46">
        <f>SUM(E261:E264)</f>
        <v>0</v>
      </c>
      <c r="F265" s="46">
        <f>SUM(F261:F264)</f>
        <v>0</v>
      </c>
      <c r="G265" s="46">
        <f>SUM(G261:G264)</f>
        <v>0</v>
      </c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>
        <f>SUM(U261:U264)</f>
        <v>407878</v>
      </c>
      <c r="V265" s="17"/>
      <c r="W265" s="65"/>
      <c r="X265" s="65"/>
      <c r="Y265" s="65"/>
    </row>
    <row r="266" spans="1:25" x14ac:dyDescent="0.25">
      <c r="A266" s="176" t="s">
        <v>197</v>
      </c>
      <c r="B266" s="177"/>
      <c r="C266" s="29" t="s">
        <v>198</v>
      </c>
      <c r="D266" s="30">
        <f>SUM(D260+D265)</f>
        <v>422378</v>
      </c>
      <c r="E266" s="30">
        <f>E260+E265</f>
        <v>0</v>
      </c>
      <c r="F266" s="30">
        <f>F260+F265</f>
        <v>0</v>
      </c>
      <c r="G266" s="30">
        <f>G260+G265</f>
        <v>0</v>
      </c>
      <c r="H266" s="30"/>
      <c r="I266" s="30"/>
      <c r="J266" s="30">
        <f>J260+J265</f>
        <v>28230.57</v>
      </c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>
        <f>U260+U265</f>
        <v>450608.57</v>
      </c>
      <c r="V266" s="17"/>
      <c r="W266" s="65"/>
      <c r="X266" s="65"/>
      <c r="Y266" s="65"/>
    </row>
    <row r="267" spans="1:25" x14ac:dyDescent="0.25">
      <c r="A267" s="44" t="s">
        <v>58</v>
      </c>
      <c r="B267" s="11">
        <v>610</v>
      </c>
      <c r="C267" s="11" t="s">
        <v>199</v>
      </c>
      <c r="D267" s="13">
        <v>223000</v>
      </c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>
        <f t="shared" ref="U267:U271" si="23">SUM(D267:T267)</f>
        <v>223000</v>
      </c>
      <c r="W267" s="17"/>
      <c r="X267" s="17"/>
      <c r="Y267" s="17"/>
    </row>
    <row r="268" spans="1:25" x14ac:dyDescent="0.25">
      <c r="A268" s="44" t="s">
        <v>58</v>
      </c>
      <c r="B268" s="11">
        <v>610</v>
      </c>
      <c r="C268" s="11" t="s">
        <v>200</v>
      </c>
      <c r="D268" s="13">
        <v>48500</v>
      </c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>
        <f t="shared" si="23"/>
        <v>48500</v>
      </c>
    </row>
    <row r="269" spans="1:25" x14ac:dyDescent="0.25">
      <c r="A269" s="44" t="s">
        <v>58</v>
      </c>
      <c r="B269" s="11">
        <v>610</v>
      </c>
      <c r="C269" s="11" t="s">
        <v>201</v>
      </c>
      <c r="D269" s="13">
        <v>4860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>
        <f t="shared" si="23"/>
        <v>4860</v>
      </c>
      <c r="W269" s="17"/>
      <c r="X269" s="17"/>
      <c r="Y269" s="17"/>
    </row>
    <row r="270" spans="1:25" x14ac:dyDescent="0.25">
      <c r="A270" s="44" t="s">
        <v>58</v>
      </c>
      <c r="B270" s="11">
        <v>610</v>
      </c>
      <c r="C270" s="11" t="s">
        <v>202</v>
      </c>
      <c r="D270" s="13">
        <v>9700</v>
      </c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>
        <f t="shared" si="23"/>
        <v>9700</v>
      </c>
    </row>
    <row r="271" spans="1:25" x14ac:dyDescent="0.25">
      <c r="A271" s="44" t="s">
        <v>58</v>
      </c>
      <c r="B271" s="11">
        <v>640</v>
      </c>
      <c r="C271" s="11" t="s">
        <v>203</v>
      </c>
      <c r="D271" s="13">
        <v>1000</v>
      </c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>
        <f t="shared" si="23"/>
        <v>1000</v>
      </c>
      <c r="W271" s="65"/>
      <c r="X271" s="65"/>
      <c r="Y271" s="65"/>
    </row>
    <row r="272" spans="1:25" x14ac:dyDescent="0.25">
      <c r="A272" s="80" t="s">
        <v>12</v>
      </c>
      <c r="B272" s="45"/>
      <c r="C272" s="45"/>
      <c r="D272" s="46">
        <f>SUM(D267:D271)</f>
        <v>287060</v>
      </c>
      <c r="E272" s="46">
        <f>SUM(E267:E271)</f>
        <v>0</v>
      </c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>
        <f>SUM(U267:U271)</f>
        <v>287060</v>
      </c>
      <c r="V272" s="17"/>
    </row>
    <row r="273" spans="1:25" x14ac:dyDescent="0.25">
      <c r="A273" s="44" t="s">
        <v>58</v>
      </c>
      <c r="B273" s="11">
        <v>620</v>
      </c>
      <c r="C273" s="11" t="s">
        <v>204</v>
      </c>
      <c r="D273" s="64">
        <v>85175</v>
      </c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>
        <f>SUM(D273:T273)</f>
        <v>85175</v>
      </c>
      <c r="W273" s="110"/>
      <c r="X273" s="110"/>
    </row>
    <row r="274" spans="1:25" x14ac:dyDescent="0.25">
      <c r="A274" s="44" t="s">
        <v>58</v>
      </c>
      <c r="B274" s="11">
        <v>620</v>
      </c>
      <c r="C274" s="11" t="s">
        <v>205</v>
      </c>
      <c r="D274" s="13">
        <v>18820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>
        <f>SUM(D274:T274)</f>
        <v>18820</v>
      </c>
      <c r="W274" s="65"/>
      <c r="X274" s="65"/>
      <c r="Y274" s="65"/>
    </row>
    <row r="275" spans="1:25" x14ac:dyDescent="0.25">
      <c r="A275" s="44" t="s">
        <v>58</v>
      </c>
      <c r="B275" s="11">
        <v>620</v>
      </c>
      <c r="C275" s="11" t="s">
        <v>206</v>
      </c>
      <c r="D275" s="13">
        <v>1708</v>
      </c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>
        <f>SUM(D275:T275)</f>
        <v>1708</v>
      </c>
      <c r="W275" s="65"/>
      <c r="X275" s="65"/>
    </row>
    <row r="276" spans="1:25" x14ac:dyDescent="0.25">
      <c r="A276" s="44" t="s">
        <v>58</v>
      </c>
      <c r="B276" s="11">
        <v>620</v>
      </c>
      <c r="C276" s="11" t="s">
        <v>207</v>
      </c>
      <c r="D276" s="13">
        <v>4333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>
        <f>SUM(D276:T276)</f>
        <v>4333</v>
      </c>
      <c r="W276" s="65"/>
      <c r="X276" s="65"/>
      <c r="Y276" s="65"/>
    </row>
    <row r="277" spans="1:25" x14ac:dyDescent="0.25">
      <c r="A277" s="81"/>
      <c r="B277" s="45" t="s">
        <v>12</v>
      </c>
      <c r="C277" s="45"/>
      <c r="D277" s="46">
        <f>SUM(D273:D276)</f>
        <v>110036</v>
      </c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>
        <f>SUM(U273:U276)</f>
        <v>110036</v>
      </c>
      <c r="V277" s="17"/>
      <c r="W277" s="65"/>
      <c r="X277" s="65"/>
    </row>
    <row r="278" spans="1:25" x14ac:dyDescent="0.25">
      <c r="A278" s="44" t="s">
        <v>58</v>
      </c>
      <c r="B278" s="11">
        <v>632001</v>
      </c>
      <c r="C278" s="11" t="s">
        <v>208</v>
      </c>
      <c r="D278" s="13">
        <v>21500</v>
      </c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>
        <f t="shared" ref="U278:U281" si="24">SUM(D278:T278)</f>
        <v>21500</v>
      </c>
      <c r="W278" s="65"/>
      <c r="X278" s="65"/>
      <c r="Y278" s="65"/>
    </row>
    <row r="279" spans="1:25" x14ac:dyDescent="0.25">
      <c r="A279" s="58" t="s">
        <v>58</v>
      </c>
      <c r="B279" s="18">
        <v>632001</v>
      </c>
      <c r="C279" s="18" t="s">
        <v>209</v>
      </c>
      <c r="D279" s="13">
        <v>18000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>
        <f t="shared" si="24"/>
        <v>18000</v>
      </c>
      <c r="W279" s="65"/>
      <c r="X279" s="65"/>
      <c r="Y279" s="65"/>
    </row>
    <row r="280" spans="1:25" x14ac:dyDescent="0.25">
      <c r="A280" s="58" t="s">
        <v>58</v>
      </c>
      <c r="B280" s="18">
        <v>632003</v>
      </c>
      <c r="C280" s="18" t="s">
        <v>210</v>
      </c>
      <c r="D280" s="13">
        <v>2000</v>
      </c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>
        <f t="shared" si="24"/>
        <v>2000</v>
      </c>
      <c r="W280" s="65"/>
      <c r="X280" s="65"/>
      <c r="Y280" s="65"/>
    </row>
    <row r="281" spans="1:25" x14ac:dyDescent="0.25">
      <c r="A281" s="44" t="s">
        <v>58</v>
      </c>
      <c r="B281" s="11">
        <v>632003</v>
      </c>
      <c r="C281" s="11" t="s">
        <v>211</v>
      </c>
      <c r="D281" s="13">
        <v>2840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>
        <f t="shared" si="24"/>
        <v>2840</v>
      </c>
      <c r="W281" s="17"/>
      <c r="X281" s="17"/>
      <c r="Y281" s="17"/>
    </row>
    <row r="282" spans="1:25" x14ac:dyDescent="0.25">
      <c r="A282" s="80"/>
      <c r="B282" s="45"/>
      <c r="C282" s="45"/>
      <c r="D282" s="46">
        <f>SUM(D278:D281)</f>
        <v>44340</v>
      </c>
      <c r="E282" s="46">
        <f>SUM(E278:E281)</f>
        <v>0</v>
      </c>
      <c r="F282" s="46">
        <f>SUM(F278:F281)</f>
        <v>0</v>
      </c>
      <c r="G282" s="46">
        <f>SUM(G278:G281)</f>
        <v>0</v>
      </c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>
        <f>SUM(U278:U281)</f>
        <v>44340</v>
      </c>
      <c r="V282" s="17"/>
    </row>
    <row r="283" spans="1:25" x14ac:dyDescent="0.25">
      <c r="A283" s="44" t="s">
        <v>58</v>
      </c>
      <c r="B283" s="11">
        <v>633001</v>
      </c>
      <c r="C283" s="11" t="s">
        <v>213</v>
      </c>
      <c r="D283" s="13">
        <v>1000</v>
      </c>
      <c r="E283" s="12"/>
      <c r="F283" s="12"/>
      <c r="G283" s="12"/>
      <c r="H283" s="12">
        <v>3882.08</v>
      </c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>
        <f t="shared" ref="U283:U291" si="25">SUM(D283:T283)</f>
        <v>4882.08</v>
      </c>
      <c r="V283" s="50"/>
    </row>
    <row r="284" spans="1:25" x14ac:dyDescent="0.25">
      <c r="A284" s="44" t="s">
        <v>58</v>
      </c>
      <c r="B284" s="11" t="s">
        <v>280</v>
      </c>
      <c r="C284" s="11" t="s">
        <v>279</v>
      </c>
      <c r="D284" s="13">
        <v>2000</v>
      </c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>
        <f t="shared" si="25"/>
        <v>2000</v>
      </c>
    </row>
    <row r="285" spans="1:25" x14ac:dyDescent="0.25">
      <c r="A285" s="44" t="s">
        <v>58</v>
      </c>
      <c r="B285" s="11">
        <v>633003</v>
      </c>
      <c r="C285" s="11" t="s">
        <v>214</v>
      </c>
      <c r="D285" s="13">
        <v>0</v>
      </c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>
        <f t="shared" si="25"/>
        <v>0</v>
      </c>
    </row>
    <row r="286" spans="1:25" x14ac:dyDescent="0.25">
      <c r="A286" s="44" t="s">
        <v>58</v>
      </c>
      <c r="B286" s="11">
        <v>633004</v>
      </c>
      <c r="C286" s="11" t="s">
        <v>281</v>
      </c>
      <c r="D286" s="13">
        <v>0</v>
      </c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>
        <f t="shared" si="25"/>
        <v>0</v>
      </c>
    </row>
    <row r="287" spans="1:25" x14ac:dyDescent="0.25">
      <c r="A287" s="44" t="s">
        <v>58</v>
      </c>
      <c r="B287" s="11">
        <v>633005</v>
      </c>
      <c r="C287" s="11" t="s">
        <v>364</v>
      </c>
      <c r="D287" s="13">
        <v>1000</v>
      </c>
      <c r="E287" s="12"/>
      <c r="F287" s="12"/>
      <c r="G287" s="12"/>
      <c r="H287" s="12"/>
      <c r="I287" s="12"/>
      <c r="J287" s="12">
        <v>210</v>
      </c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>
        <f t="shared" si="25"/>
        <v>1210</v>
      </c>
    </row>
    <row r="288" spans="1:25" x14ac:dyDescent="0.25">
      <c r="A288" s="60" t="s">
        <v>58</v>
      </c>
      <c r="B288" s="25">
        <v>633006</v>
      </c>
      <c r="C288" s="25" t="s">
        <v>157</v>
      </c>
      <c r="D288" s="13">
        <v>12000</v>
      </c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>
        <f t="shared" si="25"/>
        <v>12000</v>
      </c>
    </row>
    <row r="289" spans="1:22" x14ac:dyDescent="0.25">
      <c r="A289" s="60" t="s">
        <v>58</v>
      </c>
      <c r="B289" s="25">
        <v>633009</v>
      </c>
      <c r="C289" s="25" t="s">
        <v>215</v>
      </c>
      <c r="D289" s="64">
        <v>750</v>
      </c>
      <c r="E289" s="145"/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45"/>
      <c r="Q289" s="145"/>
      <c r="R289" s="145"/>
      <c r="S289" s="145"/>
      <c r="T289" s="145"/>
      <c r="U289" s="145">
        <f t="shared" si="25"/>
        <v>750</v>
      </c>
    </row>
    <row r="290" spans="1:22" x14ac:dyDescent="0.25">
      <c r="A290" s="60" t="s">
        <v>58</v>
      </c>
      <c r="B290" s="25">
        <v>633010</v>
      </c>
      <c r="C290" s="25" t="s">
        <v>92</v>
      </c>
      <c r="D290" s="13">
        <v>200</v>
      </c>
      <c r="E290" s="12"/>
      <c r="F290" s="12"/>
      <c r="G290" s="12"/>
      <c r="H290" s="12"/>
      <c r="I290" s="12">
        <v>133.43</v>
      </c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>
        <f t="shared" si="25"/>
        <v>333.43</v>
      </c>
    </row>
    <row r="291" spans="1:22" x14ac:dyDescent="0.25">
      <c r="A291" s="60" t="s">
        <v>58</v>
      </c>
      <c r="B291" s="25">
        <v>633016</v>
      </c>
      <c r="C291" s="25" t="s">
        <v>216</v>
      </c>
      <c r="D291" s="13">
        <v>4000</v>
      </c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>
        <f t="shared" si="25"/>
        <v>4000</v>
      </c>
    </row>
    <row r="292" spans="1:22" x14ac:dyDescent="0.25">
      <c r="A292" s="82"/>
      <c r="B292" s="77"/>
      <c r="C292" s="77"/>
      <c r="D292" s="46">
        <f>SUM(D283:D291)</f>
        <v>20950</v>
      </c>
      <c r="E292" s="46">
        <f>SUM(E283:E291)</f>
        <v>0</v>
      </c>
      <c r="F292" s="46"/>
      <c r="G292" s="46">
        <f>SUM(G283:G291)</f>
        <v>0</v>
      </c>
      <c r="H292" s="46">
        <f>SUM(H283:H291)</f>
        <v>3882.08</v>
      </c>
      <c r="I292" s="46">
        <f>SUM(I283:I291)</f>
        <v>133.43</v>
      </c>
      <c r="J292" s="46">
        <f>SUM(J283:J291)</f>
        <v>210</v>
      </c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>
        <f>SUM(U283:U291)</f>
        <v>25175.510000000002</v>
      </c>
      <c r="V292" s="17"/>
    </row>
    <row r="293" spans="1:22" x14ac:dyDescent="0.25">
      <c r="A293" s="44" t="s">
        <v>58</v>
      </c>
      <c r="B293" s="11">
        <v>634</v>
      </c>
      <c r="C293" s="11" t="s">
        <v>217</v>
      </c>
      <c r="D293" s="13">
        <v>6500</v>
      </c>
      <c r="E293" s="12"/>
      <c r="F293" s="12">
        <v>3072.34</v>
      </c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>
        <f t="shared" ref="U293:U299" si="26">SUM(D293:T293)</f>
        <v>9572.34</v>
      </c>
    </row>
    <row r="294" spans="1:22" x14ac:dyDescent="0.25">
      <c r="A294" s="44" t="s">
        <v>58</v>
      </c>
      <c r="B294" s="11">
        <v>635005</v>
      </c>
      <c r="C294" s="11" t="s">
        <v>308</v>
      </c>
      <c r="D294" s="13">
        <v>0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>
        <f t="shared" si="26"/>
        <v>0</v>
      </c>
    </row>
    <row r="295" spans="1:22" x14ac:dyDescent="0.25">
      <c r="A295" s="44" t="s">
        <v>58</v>
      </c>
      <c r="B295" s="11">
        <v>635011</v>
      </c>
      <c r="C295" s="84" t="s">
        <v>276</v>
      </c>
      <c r="D295" s="13">
        <v>10700</v>
      </c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>
        <f t="shared" si="26"/>
        <v>10700</v>
      </c>
    </row>
    <row r="296" spans="1:22" x14ac:dyDescent="0.25">
      <c r="A296" s="44" t="s">
        <v>58</v>
      </c>
      <c r="B296" s="11">
        <v>635006</v>
      </c>
      <c r="C296" s="84" t="s">
        <v>311</v>
      </c>
      <c r="D296" s="13">
        <v>0</v>
      </c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>
        <f t="shared" si="26"/>
        <v>0</v>
      </c>
    </row>
    <row r="297" spans="1:22" x14ac:dyDescent="0.25">
      <c r="A297" s="44" t="s">
        <v>58</v>
      </c>
      <c r="B297" s="11">
        <v>635006</v>
      </c>
      <c r="C297" s="84" t="s">
        <v>344</v>
      </c>
      <c r="D297" s="13">
        <v>1500</v>
      </c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>
        <f t="shared" si="26"/>
        <v>1500</v>
      </c>
    </row>
    <row r="298" spans="1:22" x14ac:dyDescent="0.25">
      <c r="A298" s="44" t="s">
        <v>58</v>
      </c>
      <c r="B298" s="11">
        <v>600</v>
      </c>
      <c r="C298" s="83" t="s">
        <v>329</v>
      </c>
      <c r="D298" s="13">
        <v>5000</v>
      </c>
      <c r="E298" s="12"/>
      <c r="F298" s="12"/>
      <c r="G298" s="12"/>
      <c r="H298" s="12">
        <v>-3882.08</v>
      </c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>
        <f t="shared" si="26"/>
        <v>1117.92</v>
      </c>
    </row>
    <row r="299" spans="1:22" x14ac:dyDescent="0.25">
      <c r="A299" s="44" t="s">
        <v>269</v>
      </c>
      <c r="B299" s="11">
        <v>713005</v>
      </c>
      <c r="C299" s="11" t="s">
        <v>270</v>
      </c>
      <c r="D299" s="23">
        <v>1677</v>
      </c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>
        <f t="shared" si="26"/>
        <v>1677</v>
      </c>
    </row>
    <row r="300" spans="1:22" x14ac:dyDescent="0.25">
      <c r="A300" s="80"/>
      <c r="B300" s="45"/>
      <c r="C300" s="45"/>
      <c r="D300" s="46">
        <f>SUM(D293:D299)</f>
        <v>25377</v>
      </c>
      <c r="E300" s="46">
        <f>SUM(E293:E299)</f>
        <v>0</v>
      </c>
      <c r="F300" s="46">
        <f>SUM(F293:F299)</f>
        <v>3072.34</v>
      </c>
      <c r="G300" s="46">
        <f>SUM(G293:G299)</f>
        <v>0</v>
      </c>
      <c r="H300" s="46">
        <f>SUM(H293:H299)</f>
        <v>-3882.08</v>
      </c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>
        <f>SUM(U293:U299)</f>
        <v>24567.260000000002</v>
      </c>
      <c r="V300" s="17"/>
    </row>
    <row r="301" spans="1:22" x14ac:dyDescent="0.25">
      <c r="A301" s="44" t="s">
        <v>58</v>
      </c>
      <c r="B301" s="11">
        <v>637004</v>
      </c>
      <c r="C301" s="11" t="s">
        <v>266</v>
      </c>
      <c r="D301" s="13">
        <v>100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>
        <f t="shared" ref="U301:U310" si="27">SUM(D301:T301)</f>
        <v>100</v>
      </c>
    </row>
    <row r="302" spans="1:22" x14ac:dyDescent="0.25">
      <c r="A302" s="44" t="s">
        <v>58</v>
      </c>
      <c r="B302" s="11">
        <v>637004</v>
      </c>
      <c r="C302" s="11" t="s">
        <v>397</v>
      </c>
      <c r="D302" s="13">
        <v>400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>
        <f t="shared" si="27"/>
        <v>400</v>
      </c>
    </row>
    <row r="303" spans="1:22" x14ac:dyDescent="0.25">
      <c r="A303" s="44" t="s">
        <v>58</v>
      </c>
      <c r="B303" s="11">
        <v>637005</v>
      </c>
      <c r="C303" s="11" t="s">
        <v>218</v>
      </c>
      <c r="D303" s="13">
        <v>5000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>
        <f t="shared" si="27"/>
        <v>5000</v>
      </c>
    </row>
    <row r="304" spans="1:22" x14ac:dyDescent="0.25">
      <c r="A304" s="58" t="s">
        <v>58</v>
      </c>
      <c r="B304" s="18">
        <v>637005</v>
      </c>
      <c r="C304" s="18" t="s">
        <v>219</v>
      </c>
      <c r="D304" s="64">
        <v>1500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>
        <f t="shared" si="27"/>
        <v>1500</v>
      </c>
    </row>
    <row r="305" spans="1:70" x14ac:dyDescent="0.25">
      <c r="A305" s="58" t="s">
        <v>58</v>
      </c>
      <c r="B305" s="18">
        <v>637005</v>
      </c>
      <c r="C305" s="18" t="s">
        <v>220</v>
      </c>
      <c r="D305" s="64">
        <v>732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>
        <f t="shared" si="27"/>
        <v>732</v>
      </c>
    </row>
    <row r="306" spans="1:70" x14ac:dyDescent="0.25">
      <c r="A306" s="58" t="s">
        <v>58</v>
      </c>
      <c r="B306" s="18">
        <v>637005</v>
      </c>
      <c r="C306" s="18" t="s">
        <v>355</v>
      </c>
      <c r="D306" s="13">
        <v>5000</v>
      </c>
      <c r="E306" s="12"/>
      <c r="F306" s="12">
        <v>6000</v>
      </c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>
        <f t="shared" si="27"/>
        <v>11000</v>
      </c>
    </row>
    <row r="307" spans="1:70" x14ac:dyDescent="0.25">
      <c r="A307" s="58" t="s">
        <v>58</v>
      </c>
      <c r="B307" s="18">
        <v>637005</v>
      </c>
      <c r="C307" s="18" t="s">
        <v>221</v>
      </c>
      <c r="D307" s="13">
        <v>5000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>
        <f t="shared" si="27"/>
        <v>5000</v>
      </c>
    </row>
    <row r="308" spans="1:70" x14ac:dyDescent="0.25">
      <c r="A308" s="58" t="s">
        <v>58</v>
      </c>
      <c r="B308" s="18">
        <v>637005</v>
      </c>
      <c r="C308" s="18" t="s">
        <v>222</v>
      </c>
      <c r="D308" s="13">
        <v>1500</v>
      </c>
      <c r="E308" s="12"/>
      <c r="F308" s="12"/>
      <c r="G308" s="12">
        <v>2000</v>
      </c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>
        <f t="shared" si="27"/>
        <v>3500</v>
      </c>
    </row>
    <row r="309" spans="1:70" x14ac:dyDescent="0.25">
      <c r="A309" s="58" t="s">
        <v>58</v>
      </c>
      <c r="B309" s="18">
        <v>637005</v>
      </c>
      <c r="C309" s="18" t="s">
        <v>223</v>
      </c>
      <c r="D309" s="64">
        <v>1000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>
        <f t="shared" si="27"/>
        <v>1000</v>
      </c>
    </row>
    <row r="310" spans="1:70" x14ac:dyDescent="0.25">
      <c r="A310" s="58" t="s">
        <v>58</v>
      </c>
      <c r="B310" s="18">
        <v>637006</v>
      </c>
      <c r="C310" s="18" t="s">
        <v>267</v>
      </c>
      <c r="D310" s="64">
        <v>2000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>
        <f t="shared" si="27"/>
        <v>2000</v>
      </c>
    </row>
    <row r="311" spans="1:70" s="85" customFormat="1" x14ac:dyDescent="0.25">
      <c r="A311" s="80"/>
      <c r="B311" s="45"/>
      <c r="C311" s="45"/>
      <c r="D311" s="46">
        <f t="shared" ref="D311" si="28">SUM(D301:D310)</f>
        <v>22232</v>
      </c>
      <c r="E311" s="46">
        <f>SUM(E301:E310)</f>
        <v>0</v>
      </c>
      <c r="F311" s="46">
        <f>SUM(F301:F310)</f>
        <v>6000</v>
      </c>
      <c r="G311" s="46">
        <f>SUM(G301:G310)</f>
        <v>2000</v>
      </c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>
        <f>SUM(U301:U310)</f>
        <v>30232</v>
      </c>
      <c r="V311" s="105"/>
    </row>
    <row r="312" spans="1:70" s="33" customFormat="1" x14ac:dyDescent="0.25">
      <c r="A312" s="58" t="s">
        <v>58</v>
      </c>
      <c r="B312" s="18">
        <v>636</v>
      </c>
      <c r="C312" s="18" t="s">
        <v>292</v>
      </c>
      <c r="D312" s="13">
        <v>6782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>
        <f t="shared" ref="U312:U321" si="29">SUM(D312:T312)</f>
        <v>6782</v>
      </c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1:70" x14ac:dyDescent="0.25">
      <c r="A313" s="58" t="s">
        <v>58</v>
      </c>
      <c r="B313" s="18">
        <v>637035</v>
      </c>
      <c r="C313" s="18" t="s">
        <v>225</v>
      </c>
      <c r="D313" s="13">
        <v>8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>
        <f t="shared" si="29"/>
        <v>8</v>
      </c>
    </row>
    <row r="314" spans="1:70" x14ac:dyDescent="0.25">
      <c r="A314" s="58" t="s">
        <v>54</v>
      </c>
      <c r="B314" s="18">
        <v>637012</v>
      </c>
      <c r="C314" s="18" t="s">
        <v>226</v>
      </c>
      <c r="D314" s="13">
        <v>2500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>
        <f t="shared" si="29"/>
        <v>2500</v>
      </c>
    </row>
    <row r="315" spans="1:70" x14ac:dyDescent="0.25">
      <c r="A315" s="58" t="s">
        <v>212</v>
      </c>
      <c r="B315" s="18">
        <v>637012</v>
      </c>
      <c r="C315" s="18" t="s">
        <v>227</v>
      </c>
      <c r="D315" s="13">
        <v>300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>
        <f t="shared" si="29"/>
        <v>300</v>
      </c>
    </row>
    <row r="316" spans="1:70" x14ac:dyDescent="0.25">
      <c r="A316" s="58" t="s">
        <v>58</v>
      </c>
      <c r="B316" s="18">
        <v>642014</v>
      </c>
      <c r="C316" s="18" t="s">
        <v>95</v>
      </c>
      <c r="D316" s="13">
        <v>14573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>
        <f t="shared" si="29"/>
        <v>14573</v>
      </c>
      <c r="V316" s="50"/>
    </row>
    <row r="317" spans="1:70" x14ac:dyDescent="0.25">
      <c r="A317" s="58" t="s">
        <v>58</v>
      </c>
      <c r="B317" s="18">
        <v>637015</v>
      </c>
      <c r="C317" s="18" t="s">
        <v>228</v>
      </c>
      <c r="D317" s="13">
        <v>3500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>
        <f t="shared" si="29"/>
        <v>3500</v>
      </c>
    </row>
    <row r="318" spans="1:70" x14ac:dyDescent="0.25">
      <c r="A318" s="58" t="s">
        <v>58</v>
      </c>
      <c r="B318" s="18">
        <v>637016</v>
      </c>
      <c r="C318" s="18" t="s">
        <v>229</v>
      </c>
      <c r="D318" s="13">
        <v>2610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>
        <f t="shared" si="29"/>
        <v>2610</v>
      </c>
    </row>
    <row r="319" spans="1:70" x14ac:dyDescent="0.25">
      <c r="A319" s="58" t="s">
        <v>58</v>
      </c>
      <c r="B319" s="18">
        <v>637027</v>
      </c>
      <c r="C319" s="18" t="s">
        <v>230</v>
      </c>
      <c r="D319" s="13">
        <v>1500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>
        <f t="shared" si="29"/>
        <v>1500</v>
      </c>
    </row>
    <row r="320" spans="1:70" x14ac:dyDescent="0.25">
      <c r="A320" s="44" t="s">
        <v>58</v>
      </c>
      <c r="B320" s="11">
        <v>637027</v>
      </c>
      <c r="C320" s="11" t="s">
        <v>231</v>
      </c>
      <c r="D320" s="13">
        <v>500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>
        <f t="shared" si="29"/>
        <v>500</v>
      </c>
    </row>
    <row r="321" spans="1:24" x14ac:dyDescent="0.25">
      <c r="A321" s="44" t="s">
        <v>58</v>
      </c>
      <c r="B321" s="11">
        <v>637031</v>
      </c>
      <c r="C321" s="11" t="s">
        <v>271</v>
      </c>
      <c r="D321" s="13">
        <v>0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>
        <f t="shared" si="29"/>
        <v>0</v>
      </c>
    </row>
    <row r="322" spans="1:24" x14ac:dyDescent="0.25">
      <c r="A322" s="80"/>
      <c r="B322" s="45"/>
      <c r="C322" s="45"/>
      <c r="D322" s="46">
        <f>SUM(D312:D321)</f>
        <v>32273</v>
      </c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>
        <f>SUM(U312:U321)</f>
        <v>32273</v>
      </c>
      <c r="V322" s="17"/>
    </row>
    <row r="323" spans="1:24" x14ac:dyDescent="0.25">
      <c r="A323" s="61" t="s">
        <v>58</v>
      </c>
      <c r="B323" s="62">
        <v>641001</v>
      </c>
      <c r="C323" s="62" t="s">
        <v>232</v>
      </c>
      <c r="D323" s="13">
        <v>285251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>
        <f t="shared" ref="U323:U326" si="30">SUM(D323:T323)</f>
        <v>285251</v>
      </c>
      <c r="V323" s="86"/>
      <c r="W323" s="65"/>
      <c r="X323" s="65"/>
    </row>
    <row r="324" spans="1:24" x14ac:dyDescent="0.25">
      <c r="A324" s="61" t="s">
        <v>58</v>
      </c>
      <c r="B324" s="62">
        <v>641001</v>
      </c>
      <c r="C324" s="62" t="s">
        <v>233</v>
      </c>
      <c r="D324" s="13">
        <v>149306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>
        <f t="shared" si="30"/>
        <v>149306</v>
      </c>
      <c r="V324" s="86"/>
      <c r="W324" s="65"/>
      <c r="X324" s="65"/>
    </row>
    <row r="325" spans="1:24" x14ac:dyDescent="0.25">
      <c r="A325" s="61" t="s">
        <v>58</v>
      </c>
      <c r="B325" s="62">
        <v>641001</v>
      </c>
      <c r="C325" s="62" t="s">
        <v>234</v>
      </c>
      <c r="D325" s="13">
        <v>1000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>
        <f t="shared" si="30"/>
        <v>1000</v>
      </c>
      <c r="V325" s="86"/>
    </row>
    <row r="326" spans="1:24" x14ac:dyDescent="0.25">
      <c r="A326" s="61" t="s">
        <v>58</v>
      </c>
      <c r="B326" s="62">
        <v>641001</v>
      </c>
      <c r="C326" s="62" t="s">
        <v>376</v>
      </c>
      <c r="D326" s="13">
        <v>0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>
        <f t="shared" si="30"/>
        <v>0</v>
      </c>
      <c r="V326" s="86"/>
    </row>
    <row r="327" spans="1:24" x14ac:dyDescent="0.25">
      <c r="A327" s="80"/>
      <c r="B327" s="45"/>
      <c r="C327" s="45"/>
      <c r="D327" s="46">
        <f>SUM(D323:D326)</f>
        <v>435557</v>
      </c>
      <c r="E327" s="46">
        <f>SUM(E323:E325)</f>
        <v>0</v>
      </c>
      <c r="F327" s="46">
        <f>SUM(F323:F326)</f>
        <v>0</v>
      </c>
      <c r="G327" s="46">
        <f>SUM(G323:G326)</f>
        <v>0</v>
      </c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>
        <f>SUM(U323:U326)</f>
        <v>435557</v>
      </c>
      <c r="V327" s="17"/>
      <c r="W327" s="17"/>
    </row>
    <row r="328" spans="1:24" x14ac:dyDescent="0.25">
      <c r="A328" s="58" t="s">
        <v>58</v>
      </c>
      <c r="B328" s="18">
        <v>711001</v>
      </c>
      <c r="C328" s="18" t="s">
        <v>235</v>
      </c>
      <c r="D328" s="23">
        <v>0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>
        <f>SUM(D328:T328)</f>
        <v>0</v>
      </c>
    </row>
    <row r="329" spans="1:24" x14ac:dyDescent="0.25">
      <c r="A329" s="44" t="s">
        <v>58</v>
      </c>
      <c r="B329" s="11">
        <v>716</v>
      </c>
      <c r="C329" s="11" t="s">
        <v>331</v>
      </c>
      <c r="D329" s="23">
        <v>0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>
        <f>SUM(D329:T329)</f>
        <v>0</v>
      </c>
    </row>
    <row r="330" spans="1:24" x14ac:dyDescent="0.25">
      <c r="A330" s="44" t="s">
        <v>58</v>
      </c>
      <c r="B330" s="11">
        <v>717001</v>
      </c>
      <c r="C330" s="11" t="s">
        <v>365</v>
      </c>
      <c r="D330" s="23">
        <v>1049784</v>
      </c>
      <c r="E330" s="12"/>
      <c r="F330" s="12">
        <v>347.76</v>
      </c>
      <c r="G330" s="12">
        <v>4044.5</v>
      </c>
      <c r="H330" s="12">
        <v>5867.95</v>
      </c>
      <c r="I330" s="12"/>
      <c r="J330" s="12">
        <v>1271</v>
      </c>
      <c r="K330" s="12"/>
      <c r="L330" s="12">
        <v>524769.98</v>
      </c>
      <c r="M330" s="12"/>
      <c r="N330" s="12"/>
      <c r="O330" s="12"/>
      <c r="P330" s="12"/>
      <c r="Q330" s="12"/>
      <c r="R330" s="12"/>
      <c r="S330" s="12"/>
      <c r="T330" s="12"/>
      <c r="U330" s="12">
        <f>SUM(D330:T330)</f>
        <v>1586085.19</v>
      </c>
    </row>
    <row r="331" spans="1:24" x14ac:dyDescent="0.25">
      <c r="A331" s="80"/>
      <c r="B331" s="45"/>
      <c r="C331" s="45"/>
      <c r="D331" s="46">
        <f>SUM(D328:D330)</f>
        <v>1049784</v>
      </c>
      <c r="E331" s="46"/>
      <c r="F331" s="46">
        <f t="shared" ref="F331:K331" si="31">SUM(F328:F330)</f>
        <v>347.76</v>
      </c>
      <c r="G331" s="46">
        <f t="shared" si="31"/>
        <v>4044.5</v>
      </c>
      <c r="H331" s="46">
        <f t="shared" si="31"/>
        <v>5867.95</v>
      </c>
      <c r="I331" s="46">
        <f t="shared" si="31"/>
        <v>0</v>
      </c>
      <c r="J331" s="46">
        <f t="shared" si="31"/>
        <v>1271</v>
      </c>
      <c r="K331" s="46">
        <f t="shared" si="31"/>
        <v>0</v>
      </c>
      <c r="L331" s="46">
        <f>SUM(L328:L330)</f>
        <v>524769.98</v>
      </c>
      <c r="M331" s="46"/>
      <c r="N331" s="46"/>
      <c r="O331" s="46"/>
      <c r="P331" s="46"/>
      <c r="Q331" s="46"/>
      <c r="R331" s="46"/>
      <c r="S331" s="46"/>
      <c r="T331" s="46"/>
      <c r="U331" s="46">
        <f>SUM(U328:U330)</f>
        <v>1586085.19</v>
      </c>
      <c r="V331" s="17"/>
    </row>
    <row r="332" spans="1:24" x14ac:dyDescent="0.25">
      <c r="A332" s="44" t="s">
        <v>236</v>
      </c>
      <c r="B332" s="11">
        <v>651003</v>
      </c>
      <c r="C332" s="11" t="s">
        <v>366</v>
      </c>
      <c r="D332" s="13">
        <v>1300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>
        <f>SUM(D332:T332)</f>
        <v>1300</v>
      </c>
    </row>
    <row r="333" spans="1:24" x14ac:dyDescent="0.25">
      <c r="A333" s="44" t="s">
        <v>236</v>
      </c>
      <c r="B333" s="11">
        <v>821007</v>
      </c>
      <c r="C333" s="11" t="s">
        <v>367</v>
      </c>
      <c r="D333" s="32">
        <v>58008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>
        <f>SUM(D333:T333)</f>
        <v>58008</v>
      </c>
    </row>
    <row r="334" spans="1:24" x14ac:dyDescent="0.25">
      <c r="A334" s="80"/>
      <c r="B334" s="45"/>
      <c r="C334" s="45" t="s">
        <v>12</v>
      </c>
      <c r="D334" s="46">
        <f>SUM(D332:D333)</f>
        <v>59308</v>
      </c>
      <c r="E334" s="46">
        <f>SUM(E332:E333)</f>
        <v>0</v>
      </c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>
        <f>SUM(U332:U333)</f>
        <v>59308</v>
      </c>
      <c r="V334" s="17"/>
    </row>
    <row r="335" spans="1:24" x14ac:dyDescent="0.25">
      <c r="A335" s="44" t="s">
        <v>58</v>
      </c>
      <c r="B335" s="11">
        <v>716</v>
      </c>
      <c r="C335" s="11" t="s">
        <v>237</v>
      </c>
      <c r="D335" s="23">
        <v>4000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>
        <f>SUM(D335:T335)</f>
        <v>4000</v>
      </c>
    </row>
    <row r="336" spans="1:24" x14ac:dyDescent="0.25">
      <c r="A336" s="44" t="s">
        <v>58</v>
      </c>
      <c r="B336" s="11">
        <v>716</v>
      </c>
      <c r="C336" s="11" t="s">
        <v>263</v>
      </c>
      <c r="D336" s="23">
        <v>34500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>
        <f>SUM(D336:T336)</f>
        <v>34500</v>
      </c>
    </row>
    <row r="337" spans="1:25" x14ac:dyDescent="0.25">
      <c r="A337" s="80"/>
      <c r="B337" s="45"/>
      <c r="C337" s="45"/>
      <c r="D337" s="46">
        <f>SUM(D335:D336)</f>
        <v>38500</v>
      </c>
      <c r="E337" s="46">
        <f>SUM(E335:E336)</f>
        <v>0</v>
      </c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>
        <f>SUM(U335:U336)</f>
        <v>38500</v>
      </c>
      <c r="W337" s="104"/>
    </row>
    <row r="338" spans="1:25" x14ac:dyDescent="0.25">
      <c r="A338" s="44" t="s">
        <v>238</v>
      </c>
      <c r="B338" s="11">
        <v>642014</v>
      </c>
      <c r="C338" s="11" t="s">
        <v>310</v>
      </c>
      <c r="D338" s="13">
        <v>0</v>
      </c>
      <c r="E338" s="12"/>
      <c r="F338" s="12"/>
      <c r="G338" s="12">
        <v>525</v>
      </c>
      <c r="H338" s="12"/>
      <c r="I338" s="12"/>
      <c r="J338" s="12"/>
      <c r="K338" s="12">
        <v>590</v>
      </c>
      <c r="L338" s="12"/>
      <c r="M338" s="12"/>
      <c r="N338" s="12"/>
      <c r="O338" s="12"/>
      <c r="P338" s="12"/>
      <c r="Q338" s="12"/>
      <c r="R338" s="12"/>
      <c r="S338" s="12"/>
      <c r="T338" s="12"/>
      <c r="U338" s="12">
        <f>SUM(D338:T338)</f>
        <v>1115</v>
      </c>
    </row>
    <row r="339" spans="1:25" x14ac:dyDescent="0.25">
      <c r="A339" s="53" t="s">
        <v>238</v>
      </c>
      <c r="B339" s="18">
        <v>637006</v>
      </c>
      <c r="C339" s="18" t="s">
        <v>239</v>
      </c>
      <c r="D339" s="13">
        <v>0</v>
      </c>
      <c r="E339" s="12"/>
      <c r="F339" s="12">
        <v>240</v>
      </c>
      <c r="G339" s="12">
        <v>360</v>
      </c>
      <c r="H339" s="12"/>
      <c r="I339" s="12"/>
      <c r="J339" s="12">
        <v>300</v>
      </c>
      <c r="K339" s="12">
        <v>480</v>
      </c>
      <c r="L339" s="12"/>
      <c r="M339" s="12"/>
      <c r="N339" s="12"/>
      <c r="O339" s="12"/>
      <c r="P339" s="12"/>
      <c r="Q339" s="12"/>
      <c r="R339" s="12"/>
      <c r="S339" s="12"/>
      <c r="T339" s="12"/>
      <c r="U339" s="12">
        <f>SUM(D339:T339)</f>
        <v>1380</v>
      </c>
    </row>
    <row r="340" spans="1:25" x14ac:dyDescent="0.25">
      <c r="A340" s="53" t="s">
        <v>58</v>
      </c>
      <c r="B340" s="18">
        <v>600</v>
      </c>
      <c r="C340" s="18" t="s">
        <v>368</v>
      </c>
      <c r="D340" s="13">
        <v>0</v>
      </c>
      <c r="E340" s="12"/>
      <c r="F340" s="12">
        <v>253.15</v>
      </c>
      <c r="G340" s="12"/>
      <c r="H340" s="12"/>
      <c r="I340" s="12"/>
      <c r="J340" s="12">
        <v>74.8</v>
      </c>
      <c r="K340" s="12">
        <v>74.8</v>
      </c>
      <c r="L340" s="12"/>
      <c r="M340" s="12"/>
      <c r="N340" s="12"/>
      <c r="O340" s="12"/>
      <c r="P340" s="12"/>
      <c r="Q340" s="12"/>
      <c r="R340" s="12"/>
      <c r="S340" s="12"/>
      <c r="T340" s="12"/>
      <c r="U340" s="12">
        <f>SUM(D340:T340)</f>
        <v>402.75</v>
      </c>
      <c r="W340" s="17"/>
    </row>
    <row r="341" spans="1:25" x14ac:dyDescent="0.25">
      <c r="A341" s="80"/>
      <c r="B341" s="87"/>
      <c r="C341" s="87"/>
      <c r="D341" s="46">
        <f>SUM(D339)</f>
        <v>0</v>
      </c>
      <c r="E341" s="46">
        <f>SUM(E338:E340)</f>
        <v>0</v>
      </c>
      <c r="F341" s="46">
        <f>SUM(F338:F340)</f>
        <v>493.15</v>
      </c>
      <c r="G341" s="46">
        <f>SUM(G338:G340)</f>
        <v>885</v>
      </c>
      <c r="H341" s="46"/>
      <c r="I341" s="46">
        <f>SUM(I338:I340)</f>
        <v>0</v>
      </c>
      <c r="J341" s="46">
        <f>SUM(J338:J340)</f>
        <v>374.8</v>
      </c>
      <c r="K341" s="46">
        <f>SUM(K338:K340)</f>
        <v>1144.8</v>
      </c>
      <c r="L341" s="46"/>
      <c r="M341" s="46"/>
      <c r="N341" s="46"/>
      <c r="O341" s="46"/>
      <c r="P341" s="46"/>
      <c r="Q341" s="46"/>
      <c r="R341" s="46"/>
      <c r="S341" s="46"/>
      <c r="T341" s="46"/>
      <c r="U341" s="46">
        <f>SUM(D341:T341)</f>
        <v>2897.75</v>
      </c>
      <c r="W341" s="17"/>
    </row>
    <row r="342" spans="1:25" ht="15.75" thickBot="1" x14ac:dyDescent="0.3">
      <c r="A342" s="185" t="s">
        <v>240</v>
      </c>
      <c r="B342" s="186"/>
      <c r="C342" s="35" t="s">
        <v>241</v>
      </c>
      <c r="D342" s="37">
        <f>SUM(D272+D277+D282+D292+D300+D311+D322+D327+D331+D334+D337+D341)</f>
        <v>2125417</v>
      </c>
      <c r="E342" s="37">
        <f t="shared" ref="E342:J342" si="32">E272+E277+E282+E292+E300+E311+E322+E327+E331+E334+E337+E341</f>
        <v>0</v>
      </c>
      <c r="F342" s="37">
        <f t="shared" si="32"/>
        <v>9913.25</v>
      </c>
      <c r="G342" s="37">
        <f t="shared" si="32"/>
        <v>6929.5</v>
      </c>
      <c r="H342" s="37">
        <f t="shared" si="32"/>
        <v>5867.95</v>
      </c>
      <c r="I342" s="37">
        <f t="shared" si="32"/>
        <v>133.43</v>
      </c>
      <c r="J342" s="37">
        <f t="shared" si="32"/>
        <v>1855.8</v>
      </c>
      <c r="K342" s="37">
        <f>K272+K277+K282+K292+K300+K311+K322+K327+K331+K334+K337+K341</f>
        <v>1144.8</v>
      </c>
      <c r="L342" s="37">
        <f>L272+L277+L282+L292+L300+L311+L322+L327+L331+L334+L337+L341</f>
        <v>524769.98</v>
      </c>
      <c r="M342" s="37"/>
      <c r="N342" s="37"/>
      <c r="O342" s="37"/>
      <c r="P342" s="37"/>
      <c r="Q342" s="37"/>
      <c r="R342" s="37"/>
      <c r="S342" s="37"/>
      <c r="T342" s="37"/>
      <c r="U342" s="37">
        <f>U272+U277+U282+U292+U300+U311+U322+U327+U331+U334+U337+U341</f>
        <v>2676031.71</v>
      </c>
      <c r="V342" s="17"/>
      <c r="W342" s="17"/>
    </row>
    <row r="343" spans="1:25" s="89" customFormat="1" ht="16.5" thickBot="1" x14ac:dyDescent="0.3">
      <c r="A343" s="180" t="s">
        <v>242</v>
      </c>
      <c r="B343" s="181"/>
      <c r="C343" s="182"/>
      <c r="D343" s="38">
        <f>SUM(D102+D122+D129+D138+D153+D167+D180+D217+D232+D256+D266+D342)</f>
        <v>8070364</v>
      </c>
      <c r="E343" s="38">
        <f t="shared" ref="E343:J343" si="33">E102+E122+E129+E138+E153+E167+E180+E217+E232+E256+E266+E342</f>
        <v>2965.47</v>
      </c>
      <c r="F343" s="38">
        <f t="shared" si="33"/>
        <v>536762.79999999993</v>
      </c>
      <c r="G343" s="38">
        <f t="shared" si="33"/>
        <v>7742.5</v>
      </c>
      <c r="H343" s="38">
        <f t="shared" si="33"/>
        <v>37430.549999999996</v>
      </c>
      <c r="I343" s="38">
        <f t="shared" si="33"/>
        <v>389.43</v>
      </c>
      <c r="J343" s="38">
        <f t="shared" si="33"/>
        <v>59791.87</v>
      </c>
      <c r="K343" s="38">
        <f>K102+K122+K129+K138+K153+K167+K180+K217+K232+K256+K266+K342</f>
        <v>31586.3</v>
      </c>
      <c r="L343" s="38">
        <f>L102+L122+L129+L138+L153+L167+L180+L217+L232+L256+L266+L342</f>
        <v>710490.71</v>
      </c>
      <c r="M343" s="38"/>
      <c r="N343" s="38"/>
      <c r="O343" s="38"/>
      <c r="P343" s="38"/>
      <c r="Q343" s="38"/>
      <c r="R343" s="38"/>
      <c r="S343" s="38"/>
      <c r="T343" s="38"/>
      <c r="U343" s="38">
        <f>U102+U122+U129+U138+U153+U167+U180+U217+U232+U256+U266+U342</f>
        <v>9457523.629999999</v>
      </c>
      <c r="V343" s="88"/>
      <c r="W343" s="88"/>
      <c r="X343" s="88"/>
      <c r="Y343" s="88"/>
    </row>
    <row r="344" spans="1:25" ht="3" customHeight="1" x14ac:dyDescent="0.25">
      <c r="A344" s="90" t="s">
        <v>243</v>
      </c>
      <c r="B344" s="90"/>
      <c r="C344" s="90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</row>
    <row r="345" spans="1:25" ht="1.5" customHeight="1" x14ac:dyDescent="0.25">
      <c r="A345" s="90"/>
      <c r="B345" s="90"/>
      <c r="C345" s="90"/>
      <c r="D345" s="91" t="s">
        <v>244</v>
      </c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</row>
    <row r="346" spans="1:25" ht="12.75" customHeight="1" x14ac:dyDescent="0.25">
      <c r="A346" s="92"/>
      <c r="B346" s="90" t="s">
        <v>245</v>
      </c>
      <c r="C346" s="90"/>
      <c r="D346" s="110">
        <f>SUM(D94-D343)</f>
        <v>0</v>
      </c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>
        <f>U94-U343</f>
        <v>0</v>
      </c>
      <c r="W346" s="17"/>
      <c r="X346" s="17"/>
    </row>
    <row r="347" spans="1:25" ht="12.75" customHeight="1" x14ac:dyDescent="0.25">
      <c r="A347" s="93"/>
      <c r="B347" s="90" t="s">
        <v>246</v>
      </c>
      <c r="C347" s="90"/>
      <c r="D347" s="91" t="s">
        <v>247</v>
      </c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91">
        <v>35357.96</v>
      </c>
      <c r="W347" s="17"/>
    </row>
    <row r="348" spans="1:25" ht="12" customHeight="1" x14ac:dyDescent="0.25">
      <c r="A348" s="94"/>
      <c r="B348" s="90" t="s">
        <v>248</v>
      </c>
      <c r="C348" s="90"/>
      <c r="D348" s="91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91">
        <v>19804.310000000001</v>
      </c>
    </row>
    <row r="349" spans="1:25" ht="3" customHeight="1" x14ac:dyDescent="0.25">
      <c r="A349" s="90"/>
      <c r="B349" s="90"/>
      <c r="C349" s="90"/>
      <c r="D349" s="91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</row>
    <row r="350" spans="1:25" ht="2.25" customHeight="1" x14ac:dyDescent="0.25">
      <c r="A350" s="90"/>
      <c r="B350" s="90"/>
      <c r="C350" s="90"/>
      <c r="D350" s="91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</row>
    <row r="351" spans="1:25" s="1" customFormat="1" ht="15.75" customHeight="1" x14ac:dyDescent="0.3">
      <c r="B351" s="132"/>
      <c r="C351" s="133" t="s">
        <v>342</v>
      </c>
      <c r="D351" s="95" t="s">
        <v>249</v>
      </c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2"/>
      <c r="W351" s="150"/>
      <c r="Y351" s="99"/>
    </row>
    <row r="352" spans="1:25" ht="1.5" customHeight="1" x14ac:dyDescent="0.25">
      <c r="B352" s="134"/>
      <c r="C352" s="134"/>
      <c r="D352" s="95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2"/>
    </row>
    <row r="353" spans="1:26" ht="15.75" x14ac:dyDescent="0.25">
      <c r="A353" s="90"/>
      <c r="B353" s="135"/>
      <c r="C353" s="136" t="s">
        <v>250</v>
      </c>
      <c r="D353" s="5"/>
      <c r="E353" s="129"/>
      <c r="F353" s="149"/>
      <c r="G353" s="129"/>
      <c r="H353" s="129"/>
      <c r="I353" s="129"/>
      <c r="J353" s="129"/>
      <c r="K353" s="129"/>
      <c r="L353" s="129"/>
      <c r="M353" s="129"/>
      <c r="N353" s="129"/>
      <c r="O353" s="129"/>
      <c r="P353" s="129"/>
      <c r="Q353" s="129"/>
      <c r="R353" s="129"/>
      <c r="S353" s="129"/>
      <c r="T353" s="129"/>
      <c r="U353" s="148"/>
      <c r="V353" s="129"/>
      <c r="W353" s="149"/>
      <c r="X353" s="148"/>
      <c r="Y353" s="129"/>
      <c r="Z353" s="129"/>
    </row>
    <row r="354" spans="1:26" ht="15.75" x14ac:dyDescent="0.25">
      <c r="A354" s="90"/>
      <c r="B354" s="135"/>
      <c r="C354" s="135" t="s">
        <v>251</v>
      </c>
      <c r="D354" s="97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6"/>
      <c r="V354" s="130"/>
      <c r="W354" s="151"/>
      <c r="X354" s="96"/>
      <c r="Y354" s="130"/>
      <c r="Z354" s="130"/>
    </row>
    <row r="355" spans="1:26" ht="15.75" x14ac:dyDescent="0.25">
      <c r="A355" s="90"/>
      <c r="B355" s="135"/>
      <c r="C355" s="135" t="s">
        <v>252</v>
      </c>
      <c r="D355" s="96"/>
      <c r="E355" s="90"/>
      <c r="F355" s="151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6"/>
      <c r="V355" s="130"/>
      <c r="W355" s="151"/>
      <c r="X355" s="96"/>
      <c r="Y355" s="130"/>
      <c r="Z355" s="130"/>
    </row>
    <row r="356" spans="1:26" ht="15.75" x14ac:dyDescent="0.25">
      <c r="A356" s="90"/>
      <c r="B356" s="135"/>
      <c r="C356" s="135" t="s">
        <v>253</v>
      </c>
      <c r="D356" s="96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6"/>
      <c r="V356" s="130"/>
      <c r="W356" s="151"/>
      <c r="X356" s="96"/>
      <c r="Y356" s="130"/>
      <c r="Z356" s="130"/>
    </row>
    <row r="357" spans="1:26" ht="15.75" x14ac:dyDescent="0.25">
      <c r="A357" s="90"/>
      <c r="B357" s="135"/>
      <c r="C357" s="135" t="s">
        <v>254</v>
      </c>
      <c r="D357" s="96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6"/>
      <c r="V357" s="130"/>
      <c r="W357" s="90"/>
      <c r="X357" s="96"/>
      <c r="Y357" s="130"/>
      <c r="Z357" s="130"/>
    </row>
    <row r="358" spans="1:26" ht="15.75" x14ac:dyDescent="0.25">
      <c r="A358" s="90"/>
      <c r="B358" s="135"/>
      <c r="C358" s="135" t="s">
        <v>255</v>
      </c>
      <c r="D358" s="96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6"/>
      <c r="V358" s="130"/>
      <c r="W358" s="90"/>
      <c r="X358" s="96"/>
      <c r="Y358" s="130"/>
      <c r="Z358" s="130"/>
    </row>
    <row r="359" spans="1:26" x14ac:dyDescent="0.25">
      <c r="A359" s="1"/>
      <c r="B359" s="132"/>
      <c r="C359" s="132" t="s">
        <v>256</v>
      </c>
      <c r="D359" s="9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96"/>
      <c r="V359" s="96"/>
      <c r="W359" s="99"/>
      <c r="X359" s="96"/>
      <c r="Y359" s="96"/>
      <c r="Z359" s="96"/>
    </row>
    <row r="360" spans="1:26" x14ac:dyDescent="0.25">
      <c r="A360" s="1"/>
      <c r="B360" s="132"/>
      <c r="C360" s="132" t="s">
        <v>257</v>
      </c>
      <c r="D360" s="9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96"/>
      <c r="V360" s="96"/>
      <c r="W360" s="1"/>
      <c r="X360" s="96"/>
      <c r="Y360" s="96"/>
      <c r="Z360" s="96"/>
    </row>
    <row r="361" spans="1:26" x14ac:dyDescent="0.25">
      <c r="A361" s="1"/>
      <c r="B361" s="132"/>
      <c r="C361" s="132" t="s">
        <v>258</v>
      </c>
      <c r="D361" s="9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96"/>
      <c r="V361" s="96"/>
      <c r="W361" s="1"/>
      <c r="X361" s="96"/>
      <c r="Y361" s="96"/>
      <c r="Z361" s="96"/>
    </row>
    <row r="362" spans="1:26" x14ac:dyDescent="0.25">
      <c r="A362" s="1"/>
      <c r="B362" s="132"/>
      <c r="C362" s="132" t="s">
        <v>259</v>
      </c>
      <c r="D362" s="98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96"/>
      <c r="V362" s="96"/>
      <c r="W362" s="1"/>
      <c r="X362" s="96"/>
      <c r="Y362" s="96"/>
      <c r="Z362" s="96"/>
    </row>
    <row r="363" spans="1:26" x14ac:dyDescent="0.25">
      <c r="A363" s="1"/>
      <c r="B363" s="132"/>
      <c r="C363" s="132" t="s">
        <v>260</v>
      </c>
      <c r="D363" s="100" t="e">
        <f>D343-#REF!</f>
        <v>#REF!</v>
      </c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99"/>
      <c r="V363" s="96"/>
      <c r="W363" s="1"/>
      <c r="X363" s="99"/>
      <c r="Y363" s="96"/>
      <c r="Z363" s="96"/>
    </row>
    <row r="364" spans="1:26" x14ac:dyDescent="0.25">
      <c r="A364" s="1"/>
      <c r="B364" s="132"/>
      <c r="C364" s="132" t="s">
        <v>261</v>
      </c>
      <c r="D364" s="9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99"/>
      <c r="V364" s="96"/>
      <c r="W364" s="1"/>
      <c r="X364" s="99"/>
      <c r="Y364" s="96"/>
      <c r="Z364" s="96"/>
    </row>
    <row r="365" spans="1:26" x14ac:dyDescent="0.25">
      <c r="A365" s="1"/>
      <c r="B365" s="132"/>
      <c r="C365" s="137" t="s">
        <v>262</v>
      </c>
      <c r="D365" s="101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101"/>
      <c r="V365" s="101"/>
      <c r="W365" s="4"/>
      <c r="X365" s="101"/>
      <c r="Y365" s="101"/>
      <c r="Z365" s="101"/>
    </row>
    <row r="366" spans="1:26" x14ac:dyDescent="0.25">
      <c r="B366" s="134"/>
      <c r="C366" s="134"/>
    </row>
    <row r="367" spans="1:26" x14ac:dyDescent="0.25">
      <c r="X367" s="17"/>
      <c r="Y367" s="17"/>
      <c r="Z367" s="17"/>
    </row>
    <row r="368" spans="1:26" x14ac:dyDescent="0.25">
      <c r="X368" s="17"/>
      <c r="Y368" s="17"/>
      <c r="Z368" s="17"/>
    </row>
    <row r="369" spans="1:26" x14ac:dyDescent="0.25">
      <c r="X369" s="17"/>
      <c r="Y369" s="17"/>
      <c r="Z369" s="17"/>
    </row>
    <row r="370" spans="1:26" x14ac:dyDescent="0.25">
      <c r="X370" s="17"/>
      <c r="Y370" s="17"/>
      <c r="Z370" s="17"/>
    </row>
    <row r="371" spans="1:26" x14ac:dyDescent="0.25">
      <c r="A371" s="188"/>
      <c r="B371" s="188"/>
      <c r="C371" s="188"/>
    </row>
    <row r="372" spans="1:26" x14ac:dyDescent="0.25">
      <c r="A372" s="102"/>
      <c r="B372" s="102"/>
      <c r="C372" s="102"/>
      <c r="X372" s="17"/>
      <c r="Y372" s="17"/>
      <c r="Z372" s="17"/>
    </row>
    <row r="373" spans="1:26" x14ac:dyDescent="0.25">
      <c r="A373" s="102"/>
      <c r="B373" s="102"/>
      <c r="C373" s="102"/>
    </row>
    <row r="374" spans="1:26" x14ac:dyDescent="0.25">
      <c r="A374" s="102"/>
      <c r="B374" s="102"/>
      <c r="C374" s="102"/>
    </row>
    <row r="375" spans="1:26" x14ac:dyDescent="0.25">
      <c r="A375" s="102"/>
      <c r="B375" s="102"/>
      <c r="C375" s="102"/>
    </row>
    <row r="376" spans="1:26" x14ac:dyDescent="0.25">
      <c r="A376" s="102"/>
      <c r="B376" s="102"/>
      <c r="C376" s="102"/>
    </row>
    <row r="377" spans="1:26" x14ac:dyDescent="0.25">
      <c r="A377" s="189"/>
      <c r="B377" s="189"/>
      <c r="C377" s="189"/>
    </row>
    <row r="378" spans="1:26" x14ac:dyDescent="0.25">
      <c r="A378" s="188"/>
      <c r="B378" s="188"/>
      <c r="C378" s="188"/>
    </row>
    <row r="379" spans="1:26" x14ac:dyDescent="0.25">
      <c r="A379" s="102"/>
      <c r="B379" s="102"/>
      <c r="C379" s="102"/>
    </row>
    <row r="380" spans="1:26" x14ac:dyDescent="0.25">
      <c r="A380" s="188"/>
      <c r="B380" s="188"/>
      <c r="C380" s="188"/>
    </row>
    <row r="381" spans="1:26" x14ac:dyDescent="0.25">
      <c r="A381" s="188"/>
      <c r="B381" s="188"/>
      <c r="C381" s="188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6" s="33" customFormat="1" x14ac:dyDescent="0.25">
      <c r="A382" s="103"/>
      <c r="B382" s="103"/>
      <c r="C382" s="10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6" s="33" customFormat="1" x14ac:dyDescent="0.25">
      <c r="A383" s="103"/>
      <c r="B383" s="103"/>
      <c r="C383" s="10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6" s="33" customFormat="1" x14ac:dyDescent="0.25">
      <c r="A384" s="103"/>
      <c r="B384" s="103"/>
      <c r="C384" s="10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3" x14ac:dyDescent="0.25">
      <c r="A385" s="187"/>
      <c r="B385" s="187"/>
      <c r="C385" s="187"/>
    </row>
  </sheetData>
  <mergeCells count="41">
    <mergeCell ref="A385:C385"/>
    <mergeCell ref="A371:C371"/>
    <mergeCell ref="A377:C377"/>
    <mergeCell ref="A378:C378"/>
    <mergeCell ref="A380:C380"/>
    <mergeCell ref="A381:C381"/>
    <mergeCell ref="A343:C343"/>
    <mergeCell ref="A217:B217"/>
    <mergeCell ref="A226:B226"/>
    <mergeCell ref="A231:B231"/>
    <mergeCell ref="A232:B232"/>
    <mergeCell ref="A250:B250"/>
    <mergeCell ref="A255:B255"/>
    <mergeCell ref="A256:B256"/>
    <mergeCell ref="A260:B260"/>
    <mergeCell ref="A265:B265"/>
    <mergeCell ref="A266:B266"/>
    <mergeCell ref="A342:B342"/>
    <mergeCell ref="A180:B180"/>
    <mergeCell ref="A211:B211"/>
    <mergeCell ref="A128:B128"/>
    <mergeCell ref="A129:B129"/>
    <mergeCell ref="A134:B134"/>
    <mergeCell ref="A138:B138"/>
    <mergeCell ref="A150:B150"/>
    <mergeCell ref="A214:B214"/>
    <mergeCell ref="A152:B152"/>
    <mergeCell ref="A125:B125"/>
    <mergeCell ref="A1:U1"/>
    <mergeCell ref="A2:U2"/>
    <mergeCell ref="D5:U5"/>
    <mergeCell ref="A94:C94"/>
    <mergeCell ref="D98:U98"/>
    <mergeCell ref="A102:B102"/>
    <mergeCell ref="A109:B109"/>
    <mergeCell ref="A114:B114"/>
    <mergeCell ref="A121:B121"/>
    <mergeCell ref="A122:B122"/>
    <mergeCell ref="A153:B153"/>
    <mergeCell ref="A166:B166"/>
    <mergeCell ref="A167:B167"/>
  </mergeCells>
  <pageMargins left="0.15748031496062992" right="0.15748031496062992" top="0.19685039370078741" bottom="0.15748031496062992" header="0.15748031496062992" footer="0.15748031496062992"/>
  <pageSetup paperSize="9" scale="10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workbookViewId="0">
      <selection activeCell="K23" sqref="K23"/>
    </sheetView>
  </sheetViews>
  <sheetFormatPr defaultRowHeight="15" x14ac:dyDescent="0.25"/>
  <cols>
    <col min="1" max="1" width="32.28515625" customWidth="1"/>
    <col min="2" max="2" width="18.140625" bestFit="1" customWidth="1"/>
    <col min="3" max="3" width="11.42578125" bestFit="1" customWidth="1"/>
    <col min="4" max="4" width="19.140625" bestFit="1" customWidth="1"/>
    <col min="5" max="5" width="9.5703125" bestFit="1" customWidth="1"/>
    <col min="6" max="6" width="10.5703125" bestFit="1" customWidth="1"/>
    <col min="7" max="7" width="8" bestFit="1" customWidth="1"/>
    <col min="8" max="9" width="11.85546875" bestFit="1" customWidth="1"/>
    <col min="10" max="10" width="12.85546875" bestFit="1" customWidth="1"/>
    <col min="11" max="11" width="11.85546875" bestFit="1" customWidth="1"/>
    <col min="12" max="12" width="12.85546875" bestFit="1" customWidth="1"/>
  </cols>
  <sheetData>
    <row r="1" spans="1:10" x14ac:dyDescent="0.25">
      <c r="A1" t="s">
        <v>322</v>
      </c>
    </row>
    <row r="2" spans="1:10" ht="15.75" thickBot="1" x14ac:dyDescent="0.3"/>
    <row r="3" spans="1:10" s="125" customFormat="1" x14ac:dyDescent="0.25">
      <c r="A3" s="124"/>
      <c r="B3" s="190"/>
      <c r="C3" s="190"/>
      <c r="D3" s="190"/>
      <c r="E3" s="191" t="s">
        <v>341</v>
      </c>
      <c r="F3" s="191"/>
      <c r="G3" s="191"/>
      <c r="H3" s="191"/>
      <c r="I3" s="191"/>
      <c r="J3" s="191"/>
    </row>
    <row r="4" spans="1:10" x14ac:dyDescent="0.25">
      <c r="A4" s="114" t="s">
        <v>208</v>
      </c>
      <c r="B4" s="115" t="s">
        <v>323</v>
      </c>
      <c r="C4" s="116" t="s">
        <v>324</v>
      </c>
      <c r="D4" s="116" t="s">
        <v>326</v>
      </c>
      <c r="E4" s="126" t="s">
        <v>340</v>
      </c>
      <c r="F4" s="126" t="s">
        <v>335</v>
      </c>
      <c r="G4" s="126" t="s">
        <v>336</v>
      </c>
      <c r="H4" s="126" t="s">
        <v>337</v>
      </c>
      <c r="I4" s="126" t="s">
        <v>338</v>
      </c>
      <c r="J4" s="126" t="s">
        <v>339</v>
      </c>
    </row>
    <row r="5" spans="1:10" x14ac:dyDescent="0.25">
      <c r="A5" s="117" t="s">
        <v>325</v>
      </c>
      <c r="B5" s="118">
        <v>25683</v>
      </c>
      <c r="C5" s="119">
        <v>0.43753999999999998</v>
      </c>
      <c r="D5" s="118">
        <f>B5*C5</f>
        <v>11237.339819999999</v>
      </c>
      <c r="E5" s="127"/>
      <c r="F5" s="127"/>
      <c r="G5" s="127"/>
      <c r="H5" s="127"/>
      <c r="I5" s="127"/>
      <c r="J5" s="127"/>
    </row>
    <row r="6" spans="1:10" x14ac:dyDescent="0.25">
      <c r="A6" s="117" t="s">
        <v>312</v>
      </c>
      <c r="B6" s="118">
        <v>4635</v>
      </c>
      <c r="C6" s="119">
        <v>0.75878000000000001</v>
      </c>
      <c r="D6" s="118">
        <f t="shared" ref="D6:D17" si="0">B6*C6</f>
        <v>3516.9452999999999</v>
      </c>
      <c r="E6" s="127">
        <v>7.5340000000000004E-2</v>
      </c>
      <c r="F6" s="127">
        <v>0.14574000000000001</v>
      </c>
      <c r="G6" s="127">
        <v>0.19302</v>
      </c>
      <c r="H6" s="127">
        <v>0.23178000000000001</v>
      </c>
      <c r="I6" s="127">
        <v>0.26357000000000003</v>
      </c>
      <c r="J6" s="127">
        <v>0.34883999999999998</v>
      </c>
    </row>
    <row r="7" spans="1:10" x14ac:dyDescent="0.25">
      <c r="A7" s="117" t="s">
        <v>319</v>
      </c>
      <c r="B7" s="118">
        <v>1118</v>
      </c>
      <c r="C7" s="119">
        <v>0.43753999999999998</v>
      </c>
      <c r="D7" s="118">
        <f t="shared" si="0"/>
        <v>489.16971999999998</v>
      </c>
      <c r="E7" s="127">
        <v>7.5340000000000004E-2</v>
      </c>
      <c r="F7" s="127">
        <v>0.14574000000000001</v>
      </c>
      <c r="G7" s="127">
        <v>0.19302</v>
      </c>
      <c r="H7" s="127">
        <v>0.23178000000000001</v>
      </c>
      <c r="I7" s="127">
        <v>0.26357000000000003</v>
      </c>
      <c r="J7" s="127">
        <v>0.34883999999999998</v>
      </c>
    </row>
    <row r="8" spans="1:10" x14ac:dyDescent="0.25">
      <c r="A8" s="120" t="s">
        <v>327</v>
      </c>
      <c r="B8" s="118"/>
      <c r="C8" s="119"/>
      <c r="D8" s="121">
        <f>SUM(D5:D7)</f>
        <v>15243.454839999999</v>
      </c>
      <c r="E8" s="127"/>
      <c r="F8" s="127"/>
      <c r="G8" s="127"/>
      <c r="H8" s="127"/>
      <c r="I8" s="127"/>
      <c r="J8" s="127"/>
    </row>
    <row r="9" spans="1:10" s="112" customFormat="1" x14ac:dyDescent="0.25">
      <c r="A9" s="120" t="s">
        <v>313</v>
      </c>
      <c r="B9" s="121">
        <v>1557</v>
      </c>
      <c r="C9" s="122">
        <v>0.50849</v>
      </c>
      <c r="D9" s="121">
        <f t="shared" si="0"/>
        <v>791.71893</v>
      </c>
      <c r="E9" s="127"/>
      <c r="F9" s="127"/>
      <c r="G9" s="127"/>
      <c r="H9" s="127"/>
      <c r="I9" s="127"/>
      <c r="J9" s="127"/>
    </row>
    <row r="10" spans="1:10" x14ac:dyDescent="0.25">
      <c r="A10" s="117" t="s">
        <v>314</v>
      </c>
      <c r="B10" s="118">
        <v>15104</v>
      </c>
      <c r="C10" s="119">
        <v>0.50849</v>
      </c>
      <c r="D10" s="118">
        <f t="shared" si="0"/>
        <v>7680.2329600000003</v>
      </c>
      <c r="E10" s="128"/>
      <c r="F10" s="128"/>
      <c r="G10" s="128"/>
      <c r="H10" s="128"/>
      <c r="I10" s="128"/>
      <c r="J10" s="128"/>
    </row>
    <row r="11" spans="1:10" x14ac:dyDescent="0.25">
      <c r="A11" s="117" t="s">
        <v>315</v>
      </c>
      <c r="B11" s="118">
        <v>2215</v>
      </c>
      <c r="C11" s="119">
        <v>0.50849</v>
      </c>
      <c r="D11" s="118">
        <f t="shared" si="0"/>
        <v>1126.3053500000001</v>
      </c>
      <c r="E11" s="127">
        <v>9.8330000000000001E-2</v>
      </c>
      <c r="F11" s="127">
        <v>0.19020999999999999</v>
      </c>
      <c r="G11" s="127">
        <v>0.25192999999999999</v>
      </c>
      <c r="H11" s="127">
        <v>0.30251</v>
      </c>
      <c r="I11" s="127">
        <v>0.34399000000000002</v>
      </c>
      <c r="J11" s="127">
        <v>0.45528999999999997</v>
      </c>
    </row>
    <row r="12" spans="1:10" x14ac:dyDescent="0.25">
      <c r="A12" s="117" t="s">
        <v>316</v>
      </c>
      <c r="B12" s="118">
        <v>381</v>
      </c>
      <c r="C12" s="119">
        <v>0.50849</v>
      </c>
      <c r="D12" s="118">
        <f t="shared" si="0"/>
        <v>193.73469</v>
      </c>
      <c r="E12" s="127"/>
      <c r="F12" s="127"/>
      <c r="G12" s="127"/>
      <c r="H12" s="127"/>
      <c r="I12" s="127"/>
      <c r="J12" s="127"/>
    </row>
    <row r="13" spans="1:10" x14ac:dyDescent="0.25">
      <c r="A13" s="117" t="s">
        <v>317</v>
      </c>
      <c r="B13" s="118">
        <v>7045</v>
      </c>
      <c r="C13" s="119">
        <v>0.55188999999999999</v>
      </c>
      <c r="D13" s="118">
        <f t="shared" si="0"/>
        <v>3888.0650500000002</v>
      </c>
      <c r="E13" s="127"/>
      <c r="F13" s="127"/>
      <c r="G13" s="127"/>
      <c r="H13" s="127"/>
      <c r="I13" s="127"/>
      <c r="J13" s="127"/>
    </row>
    <row r="14" spans="1:10" x14ac:dyDescent="0.25">
      <c r="A14" s="117" t="s">
        <v>318</v>
      </c>
      <c r="B14" s="118">
        <v>2403</v>
      </c>
      <c r="C14" s="119">
        <v>0.55188999999999999</v>
      </c>
      <c r="D14" s="118">
        <f t="shared" si="0"/>
        <v>1326.1916699999999</v>
      </c>
      <c r="E14" s="127">
        <v>0.10335999999999999</v>
      </c>
      <c r="F14" s="127">
        <v>0.19994000000000001</v>
      </c>
      <c r="G14" s="127">
        <v>0.26480999999999999</v>
      </c>
      <c r="H14" s="127">
        <v>0.31798999999999999</v>
      </c>
      <c r="I14" s="127">
        <v>0.36159000000000002</v>
      </c>
      <c r="J14" s="127">
        <v>0.47858000000000001</v>
      </c>
    </row>
    <row r="15" spans="1:10" x14ac:dyDescent="0.25">
      <c r="A15" s="120" t="s">
        <v>328</v>
      </c>
      <c r="B15" s="121"/>
      <c r="C15" s="122"/>
      <c r="D15" s="121">
        <f>SUM(D10:D14)</f>
        <v>14214.529719999999</v>
      </c>
      <c r="E15" s="127"/>
      <c r="F15" s="127"/>
      <c r="G15" s="127"/>
      <c r="H15" s="127"/>
      <c r="I15" s="127"/>
      <c r="J15" s="127"/>
    </row>
    <row r="16" spans="1:10" x14ac:dyDescent="0.25">
      <c r="A16" s="120" t="s">
        <v>320</v>
      </c>
      <c r="B16" s="121">
        <v>9</v>
      </c>
      <c r="C16" s="122"/>
      <c r="D16" s="121">
        <f t="shared" si="0"/>
        <v>0</v>
      </c>
      <c r="E16" s="127"/>
      <c r="F16" s="127"/>
      <c r="G16" s="127"/>
      <c r="H16" s="127"/>
      <c r="I16" s="127"/>
      <c r="J16" s="127"/>
    </row>
    <row r="17" spans="1:10" x14ac:dyDescent="0.25">
      <c r="A17" s="120" t="s">
        <v>321</v>
      </c>
      <c r="B17" s="121">
        <v>6795</v>
      </c>
      <c r="C17" s="122">
        <v>0.94632000000000005</v>
      </c>
      <c r="D17" s="121">
        <f t="shared" si="0"/>
        <v>6430.2444000000005</v>
      </c>
      <c r="E17" s="127"/>
      <c r="F17" s="127"/>
      <c r="G17" s="127"/>
      <c r="H17" s="127"/>
      <c r="I17" s="127"/>
      <c r="J17" s="127"/>
    </row>
    <row r="18" spans="1:10" x14ac:dyDescent="0.25">
      <c r="D18" s="113"/>
      <c r="E18" s="127">
        <v>9.8330000000000001E-2</v>
      </c>
      <c r="F18" s="127">
        <v>0.19020999999999999</v>
      </c>
      <c r="G18" s="127">
        <v>0.25192999999999999</v>
      </c>
      <c r="H18" s="127">
        <v>0.30251</v>
      </c>
      <c r="I18" s="127">
        <v>0.34399000000000002</v>
      </c>
      <c r="J18" s="127">
        <v>0.45528999999999997</v>
      </c>
    </row>
    <row r="19" spans="1:10" x14ac:dyDescent="0.25">
      <c r="A19" s="123" t="s">
        <v>333</v>
      </c>
      <c r="C19">
        <f>(C5+C6+C7+C9+C10+C11+C12+C13+C14)/10</f>
        <v>0.47716000000000003</v>
      </c>
    </row>
    <row r="20" spans="1:10" x14ac:dyDescent="0.25">
      <c r="A20" s="123" t="s">
        <v>332</v>
      </c>
      <c r="C20">
        <v>0.27677000000000002</v>
      </c>
    </row>
    <row r="23" spans="1:10" x14ac:dyDescent="0.25">
      <c r="A23" t="s">
        <v>334</v>
      </c>
    </row>
  </sheetData>
  <mergeCells count="2">
    <mergeCell ref="B3:D3"/>
    <mergeCell ref="E3:J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</dc:creator>
  <cp:lastModifiedBy>Admin</cp:lastModifiedBy>
  <cp:lastPrinted>2025-05-19T12:45:26Z</cp:lastPrinted>
  <dcterms:created xsi:type="dcterms:W3CDTF">2019-11-06T13:52:16Z</dcterms:created>
  <dcterms:modified xsi:type="dcterms:W3CDTF">2025-05-30T12:27:50Z</dcterms:modified>
</cp:coreProperties>
</file>